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2" activeTab="2"/>
  </bookViews>
  <sheets>
    <sheet name="Время горизонтально" sheetId="1" state="hidden" r:id="rId1"/>
    <sheet name="Дата горизонтально" sheetId="5" state="hidden" r:id="rId2"/>
    <sheet name="Вертикальный" sheetId="4" r:id="rId3"/>
  </sheets>
  <externalReferences>
    <externalReference r:id="rId4"/>
  </externalReferences>
  <definedNames>
    <definedName name="active_page">'Время горизонтально'!$H$2</definedName>
    <definedName name="allow_energy">'Время горизонтально'!$E$2</definedName>
    <definedName name="calc_with">'Время горизонтально'!$D$2</definedName>
    <definedName name="energy">'Время горизонтально'!$Z$6</definedName>
    <definedName name="fider">'Время горизонтально'!$A$7</definedName>
    <definedName name="group">'Время горизонтально'!$B$5</definedName>
    <definedName name="interval">'Время горизонтально'!$C$2</definedName>
    <definedName name="is_group">'Время горизонтально'!$F$2</definedName>
    <definedName name="isOV">'Время горизонтально'!$D$4</definedName>
    <definedName name="name" localSheetId="2">[1]Горизонтальный!#REF!</definedName>
    <definedName name="name">'Время горизонтально'!#REF!</definedName>
    <definedName name="period">'Время горизонтально'!$Z$7</definedName>
    <definedName name="report_name">'Время горизонтально'!$A$2</definedName>
    <definedName name="start">'Время горизонтально'!$A$9</definedName>
    <definedName name="start1" localSheetId="2">Вертикальный!$A$6</definedName>
    <definedName name="start1">#REF!</definedName>
    <definedName name="start3">'Дата горизонтально'!$B$8</definedName>
    <definedName name="summary">'Время горизонтально'!$G$2</definedName>
  </definedNames>
  <calcPr calcId="145621"/>
</workbook>
</file>

<file path=xl/calcChain.xml><?xml version="1.0" encoding="utf-8"?>
<calcChain xmlns="http://schemas.openxmlformats.org/spreadsheetml/2006/main">
  <c r="E1597" i="4" l="1"/>
  <c r="D1597" i="4"/>
  <c r="E1568" i="4"/>
  <c r="D1568" i="4"/>
  <c r="E1539" i="4"/>
  <c r="D1539" i="4"/>
  <c r="E1510" i="4"/>
  <c r="D1510" i="4"/>
  <c r="E1481" i="4"/>
  <c r="D1481" i="4"/>
  <c r="E1452" i="4"/>
  <c r="D1452" i="4"/>
  <c r="E1423" i="4"/>
  <c r="D1423" i="4"/>
  <c r="E1394" i="4"/>
  <c r="D1394" i="4"/>
  <c r="E1365" i="4"/>
  <c r="D1365" i="4"/>
  <c r="E1336" i="4"/>
  <c r="D1336" i="4"/>
  <c r="E1307" i="4"/>
  <c r="D1307" i="4"/>
  <c r="E1278" i="4"/>
  <c r="D1278" i="4"/>
  <c r="E1249" i="4"/>
  <c r="D1249" i="4"/>
  <c r="E1220" i="4"/>
  <c r="D1220" i="4"/>
  <c r="E1191" i="4"/>
  <c r="D1191" i="4"/>
  <c r="E1162" i="4"/>
  <c r="D1162" i="4"/>
  <c r="E1133" i="4"/>
  <c r="D1133" i="4"/>
  <c r="E1104" i="4"/>
  <c r="D1104" i="4"/>
  <c r="E1075" i="4"/>
  <c r="D1075" i="4"/>
  <c r="E1046" i="4"/>
  <c r="D1046" i="4"/>
  <c r="E1017" i="4"/>
  <c r="D1017" i="4"/>
  <c r="E988" i="4"/>
  <c r="D988" i="4"/>
  <c r="E959" i="4"/>
  <c r="D959" i="4"/>
  <c r="E930" i="4"/>
  <c r="D930" i="4"/>
  <c r="E901" i="4"/>
  <c r="D901" i="4"/>
  <c r="E872" i="4"/>
  <c r="D872" i="4"/>
  <c r="E843" i="4"/>
  <c r="D843" i="4"/>
  <c r="E814" i="4"/>
  <c r="D814" i="4"/>
  <c r="E785" i="4"/>
  <c r="D785" i="4"/>
  <c r="E756" i="4"/>
  <c r="D756" i="4"/>
  <c r="E727" i="4"/>
  <c r="D727" i="4"/>
  <c r="E698" i="4"/>
  <c r="D698" i="4"/>
  <c r="E669" i="4"/>
  <c r="D669" i="4"/>
  <c r="E640" i="4"/>
  <c r="D640" i="4"/>
  <c r="E611" i="4"/>
  <c r="D611" i="4"/>
  <c r="E582" i="4"/>
  <c r="D582" i="4"/>
  <c r="E553" i="4"/>
  <c r="D553" i="4"/>
  <c r="E524" i="4"/>
  <c r="D524" i="4"/>
  <c r="E495" i="4"/>
  <c r="D495" i="4"/>
  <c r="E466" i="4"/>
  <c r="D466" i="4"/>
  <c r="E437" i="4"/>
  <c r="D437" i="4"/>
  <c r="E408" i="4"/>
  <c r="D408" i="4"/>
  <c r="E379" i="4"/>
  <c r="D379" i="4"/>
  <c r="E350" i="4"/>
  <c r="D350" i="4"/>
  <c r="E321" i="4"/>
  <c r="D321" i="4"/>
  <c r="E292" i="4"/>
  <c r="D292" i="4"/>
  <c r="E263" i="4"/>
  <c r="D263" i="4"/>
  <c r="E234" i="4"/>
  <c r="D234" i="4"/>
  <c r="E205" i="4"/>
  <c r="D205" i="4"/>
  <c r="E176" i="4"/>
  <c r="D176" i="4"/>
  <c r="E147" i="4"/>
  <c r="D147" i="4"/>
  <c r="E118" i="4"/>
  <c r="D118" i="4"/>
  <c r="E89" i="4"/>
  <c r="D89" i="4"/>
  <c r="E60" i="4"/>
  <c r="D60" i="4"/>
  <c r="E31" i="4"/>
  <c r="D31" i="4"/>
  <c r="A2" i="4"/>
  <c r="B3" i="5"/>
  <c r="A5" i="5"/>
  <c r="A2" i="5"/>
  <c r="F5" i="4"/>
  <c r="A4" i="4"/>
  <c r="C3" i="4"/>
  <c r="F4" i="4"/>
</calcChain>
</file>

<file path=xl/sharedStrings.xml><?xml version="1.0" encoding="utf-8"?>
<sst xmlns="http://schemas.openxmlformats.org/spreadsheetml/2006/main" count="1819" uniqueCount="120">
  <si>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</si>
  <si>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</si>
  <si>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</si>
  <si>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</si>
  <si>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</si>
  <si>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</si>
  <si>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</si>
  <si>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</si>
  <si>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</si>
  <si>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</si>
  <si>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</si>
  <si>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</si>
  <si>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</si>
  <si>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</si>
  <si>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</si>
  <si>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</si>
  <si>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</si>
  <si>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</si>
  <si>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</si>
  <si>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</si>
  <si>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</si>
  <si>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</si>
  <si>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</si>
  <si>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</si>
  <si>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Дата</t>
  </si>
  <si>
    <t>Наименование</t>
  </si>
  <si>
    <t>Число</t>
  </si>
  <si>
    <t>Интервал</t>
  </si>
  <si>
    <t>EE_HH_MONTH</t>
  </si>
  <si>
    <t>Лимит, кВтч</t>
  </si>
  <si>
    <t>Превышение лимита, кВтч</t>
  </si>
  <si>
    <t>Время</t>
  </si>
  <si>
    <t>Сумма</t>
  </si>
  <si>
    <t>Электроэнергия по фидерам по часовым интервалам</t>
  </si>
  <si>
    <t>Электроэнергия, кВтч</t>
  </si>
  <si>
    <t>EE_HOUR_MONTH_FIDER</t>
  </si>
  <si>
    <t>Общая сумма</t>
  </si>
  <si>
    <t>активная энергия</t>
  </si>
  <si>
    <t>за 20.06.2018</t>
  </si>
  <si>
    <t>ПС 110 кВ Погорелово</t>
  </si>
  <si>
    <t xml:space="preserve"> 10 Погорелово Т 1 ап RS</t>
  </si>
  <si>
    <t>00:00-01:00</t>
  </si>
  <si>
    <t>01:00-02:00</t>
  </si>
  <si>
    <t>02:00-03:00</t>
  </si>
  <si>
    <t>03:00-04:00</t>
  </si>
  <si>
    <t>04:00-05:00</t>
  </si>
  <si>
    <t>05:00-06:00</t>
  </si>
  <si>
    <t>06:00-07:00</t>
  </si>
  <si>
    <t>07:00-08:00</t>
  </si>
  <si>
    <t>08:00-09:00</t>
  </si>
  <si>
    <t>09:00-10:00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</si>
  <si>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</si>
  <si>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</si>
  <si>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</si>
  <si>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</si>
  <si>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</si>
  <si>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</si>
  <si>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</si>
  <si>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</si>
  <si>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</si>
  <si>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</si>
  <si>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</si>
  <si>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</si>
  <si>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</si>
  <si>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23:00-00:00</t>
  </si>
  <si>
    <t>Итого за сутки:</t>
  </si>
  <si>
    <t xml:space="preserve"> 10 Погорелово Т 2 ап RS</t>
  </si>
  <si>
    <t xml:space="preserve"> 10 Погорелово-Новоюбилейная 1 ао RS</t>
  </si>
  <si>
    <t xml:space="preserve"> 10 Погорелово-Новоюбилейная 1 ап RS</t>
  </si>
  <si>
    <t xml:space="preserve"> 10 Погорелово-Новоюбилейная 2 ао RS</t>
  </si>
  <si>
    <t xml:space="preserve"> 10 Погорелово-Новоюбилейная 2 ап RS</t>
  </si>
  <si>
    <t xml:space="preserve"> 10 Погорелово-Новоюбилейная 3 ао RS</t>
  </si>
  <si>
    <t xml:space="preserve"> 10 Погорелово-Новоюбилейная 3 ап RS</t>
  </si>
  <si>
    <t xml:space="preserve"> 10 Погорелово-Новоюбилейная 4 ао RS</t>
  </si>
  <si>
    <t xml:space="preserve"> 10 Погорелово-Новоюбилейная 4 ап RS</t>
  </si>
  <si>
    <t xml:space="preserve"> 10 Погорелово-НПС 1 ао RS</t>
  </si>
  <si>
    <t xml:space="preserve"> 10 Погорелово-НПС 1 рп RS</t>
  </si>
  <si>
    <t xml:space="preserve"> 10 Погорелово-НПС 2 ао RS</t>
  </si>
  <si>
    <t xml:space="preserve"> 10 Погорелово-НПС 2 рп RS</t>
  </si>
  <si>
    <t xml:space="preserve"> 10 Погорелово-Погорелово ао RS</t>
  </si>
  <si>
    <t xml:space="preserve"> 10 Погорелово-с.х Сигнал ао RS</t>
  </si>
  <si>
    <t xml:space="preserve"> 10 Погорелово-Туровец ао</t>
  </si>
  <si>
    <t xml:space="preserve"> 10 Погорелово-Туровец ао RS</t>
  </si>
  <si>
    <t xml:space="preserve"> 10 Погорелово-ЦРП 1 ао</t>
  </si>
  <si>
    <t xml:space="preserve"> 10 Погорелово-ЦРП 1 ао RS</t>
  </si>
  <si>
    <t xml:space="preserve"> 10 Погорелово-ЦРП 1 ап RS</t>
  </si>
  <si>
    <t xml:space="preserve"> 10 Погорелово-ЦРП 1 рп</t>
  </si>
  <si>
    <t xml:space="preserve"> 10 Погорелово-ЦРП 2 ао</t>
  </si>
  <si>
    <t xml:space="preserve"> 10 Погорелово-ЦРП 2 ао RS</t>
  </si>
  <si>
    <t xml:space="preserve"> 10 Погорелово-ЦРП 2 ап RS</t>
  </si>
  <si>
    <t xml:space="preserve"> 10 Погорелово-ЦРП 2 рп</t>
  </si>
  <si>
    <t xml:space="preserve"> 10 Погорелово-Юбилейный 1 ао</t>
  </si>
  <si>
    <t xml:space="preserve"> 10 Погорелово-Юбилейный 1 ао RS</t>
  </si>
  <si>
    <t xml:space="preserve"> 10 Погорелово-Юбилейный 1 рп</t>
  </si>
  <si>
    <t xml:space="preserve"> 10 Погорелово-Юбилейный 1 рп RS</t>
  </si>
  <si>
    <t xml:space="preserve"> 10 Погорелово-Юбилейный 2 ао</t>
  </si>
  <si>
    <t xml:space="preserve"> 10 Погорелово-Юбилейный 2 ао RS</t>
  </si>
  <si>
    <t xml:space="preserve"> 10 Погорелово-Юбилейный 2 рп</t>
  </si>
  <si>
    <t xml:space="preserve"> 10 Погорелово-Юбилейный 2 рп RS</t>
  </si>
  <si>
    <t xml:space="preserve"> 110 Погорелово ОВ ао</t>
  </si>
  <si>
    <t xml:space="preserve"> 110 Погорелово ОВ ао RS</t>
  </si>
  <si>
    <t xml:space="preserve"> 110 Погорелово ОВ ап</t>
  </si>
  <si>
    <t xml:space="preserve"> 110 Погорелово ОВ ап RS</t>
  </si>
  <si>
    <t xml:space="preserve"> 110 Погорелово Т 1 ап RS</t>
  </si>
  <si>
    <t xml:space="preserve"> 110 Погорелово Т 2 ап RS</t>
  </si>
  <si>
    <t xml:space="preserve"> 110 Погорелово-Биряково ао</t>
  </si>
  <si>
    <t xml:space="preserve"> 110 Погорелово-Биряково ао RS</t>
  </si>
  <si>
    <t xml:space="preserve"> 110 Погорелово-Биряково ап</t>
  </si>
  <si>
    <t xml:space="preserve"> 110 Погорелово-Биряково ап RS</t>
  </si>
  <si>
    <t xml:space="preserve"> 110 Погорелово-Воробьево ао</t>
  </si>
  <si>
    <t xml:space="preserve"> 110 Погорелово-Воробьево ао RS</t>
  </si>
  <si>
    <t xml:space="preserve"> 110 Погорелово-Воробьево ап</t>
  </si>
  <si>
    <t xml:space="preserve"> 110 Погорелово-Воробьево ап RS</t>
  </si>
  <si>
    <t xml:space="preserve"> 110 Погорелово-Тотьма 1 ао RS</t>
  </si>
  <si>
    <t xml:space="preserve"> 110 Погорелово-Тотьма 1 ап RS</t>
  </si>
  <si>
    <t xml:space="preserve"> 110 Погорелово-Юбилейный ао RS</t>
  </si>
  <si>
    <t xml:space="preserve"> 110 Погорелово-Юбилейный ап RS</t>
  </si>
  <si>
    <t xml:space="preserve"> 35 Погорелово Т 1 ап RS</t>
  </si>
  <si>
    <t xml:space="preserve"> 35 Погорелово Т 2 ап RS</t>
  </si>
  <si>
    <t xml:space="preserve"> 35 Погорелово-Никольское ао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</si>
</sst>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4" fontId="7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3" fontId="4" fillId="0" borderId="0" xfId="0" applyNumberFormat="1" applyFont="1" applyAlignment="1">
      <alignment horizontal="left" vertical="top" wrapText="1"/>
    </xf>
    <xf numFmtId="3" fontId="4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left"/>
    </xf>
    <xf numFmtId="14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horizontal="right"/>
    </xf>
    <xf numFmtId="173" fontId="6" fillId="0" borderId="0" xfId="0" applyNumberFormat="1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173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3" fontId="8" fillId="0" borderId="2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>
      <alignment horizontal="left"/>
    </xf>
    <xf numFmtId="3" fontId="3" fillId="0" borderId="0" xfId="0" applyNumberFormat="1" applyFont="1" applyAlignment="1">
      <alignment horizontal="left"/>
    </xf>
    <xf numFmtId="3" fontId="5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top"/>
    </xf>
    <xf numFmtId="3" fontId="10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/>
    </xf>
    <xf numFmtId="3" fontId="2" fillId="0" borderId="0" xfId="0" applyNumberFormat="1" applyFont="1"/>
    <xf numFmtId="3" fontId="6" fillId="0" borderId="0" xfId="0" applyNumberFormat="1" applyFont="1" applyAlignment="1">
      <alignment horizontal="left" vertical="top"/>
    </xf>
    <xf numFmtId="3" fontId="9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 vertical="top" wrapText="1"/>
    </xf>
    <xf numFmtId="3" fontId="8" fillId="0" borderId="4" xfId="0" applyNumberFormat="1" applyFont="1" applyBorder="1" applyAlignment="1">
      <alignment horizontal="center" vertical="center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173" fontId="2" fillId="0" borderId="0" xfId="0" applyNumberFormat="1" applyFont="1" applyAlignment="1">
      <alignment horizontal="left"/>
    </xf>
    <xf numFmtId="173" fontId="3" fillId="0" borderId="0" xfId="0" applyNumberFormat="1" applyFont="1" applyAlignment="1">
      <alignment horizontal="center" vertical="top" wrapText="1"/>
    </xf>
    <xf numFmtId="173" fontId="8" fillId="0" borderId="1" xfId="0" applyNumberFormat="1" applyFont="1" applyBorder="1" applyAlignment="1">
      <alignment horizontal="center" vertical="center" wrapText="1"/>
    </xf>
    <xf numFmtId="3" fontId="3" fillId="0" borderId="0" xfId="0" applyNumberFormat="1" applyFont="1"/>
    <xf numFmtId="4" fontId="2" fillId="0" borderId="0" xfId="0" applyNumberFormat="1" applyFont="1"/>
    <xf numFmtId="4" fontId="3" fillId="0" borderId="5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10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0" fontId="8" fillId="0" borderId="5" xfId="0" applyNumberFormat="1" applyFont="1" applyBorder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right"/>
    </xf>
    <xf numFmtId="3" fontId="8" fillId="0" borderId="6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/>
    <xf numFmtId="173" fontId="3" fillId="0" borderId="0" xfId="0" applyNumberFormat="1" applyFont="1" applyAlignment="1">
      <alignment horizontal="center" vertical="top"/>
    </xf>
    <xf numFmtId="3" fontId="3" fillId="0" borderId="0" xfId="0" applyNumberFormat="1" applyFont="1" applyAlignment="1"/>
    <xf numFmtId="3" fontId="8" fillId="0" borderId="0" xfId="0" applyNumberFormat="1" applyFont="1" applyAlignment="1">
      <alignment horizontal="left" vertical="top"/>
    </xf>
    <xf numFmtId="4" fontId="3" fillId="0" borderId="0" xfId="0" applyNumberFormat="1" applyFont="1" applyAlignment="1">
      <alignment horizontal="right"/>
    </xf>
    <xf numFmtId="0" fontId="11" fillId="0" borderId="7" xfId="0" applyFont="1" applyBorder="1" applyAlignment="1">
      <alignment horizontal="center"/>
    </xf>
    <xf numFmtId="4" fontId="11" fillId="0" borderId="8" xfId="0" applyNumberFormat="1" applyFont="1" applyBorder="1"/>
    <xf numFmtId="0" fontId="11" fillId="0" borderId="5" xfId="0" applyFont="1" applyBorder="1" applyAlignment="1">
      <alignment horizontal="center"/>
    </xf>
    <xf numFmtId="4" fontId="11" fillId="0" borderId="9" xfId="0" applyNumberFormat="1" applyFont="1" applyBorder="1"/>
    <xf numFmtId="0" fontId="11" fillId="0" borderId="10" xfId="0" applyFont="1" applyBorder="1" applyAlignment="1">
      <alignment horizontal="center"/>
    </xf>
    <xf numFmtId="4" fontId="11" fillId="0" borderId="11" xfId="0" applyNumberFormat="1" applyFont="1" applyBorder="1"/>
    <xf numFmtId="0" fontId="11" fillId="0" borderId="12" xfId="0" applyFont="1" applyBorder="1" applyAlignment="1">
      <alignment vertical="top"/>
    </xf>
    <xf numFmtId="0" fontId="0" fillId="0" borderId="13" xfId="0" applyBorder="1" applyAlignment="1">
      <alignment vertical="top"/>
    </xf>
    <xf numFmtId="0" fontId="0" fillId="0" borderId="14" xfId="0" applyBorder="1" applyAlignment="1">
      <alignment vertical="top"/>
    </xf>
    <xf numFmtId="173" fontId="11" fillId="0" borderId="15" xfId="0" applyNumberFormat="1" applyFont="1" applyBorder="1" applyAlignment="1">
      <alignment horizontal="center" vertical="top"/>
    </xf>
    <xf numFmtId="0" fontId="0" fillId="0" borderId="16" xfId="0" applyBorder="1" applyAlignment="1">
      <alignment horizontal="center" vertical="top"/>
    </xf>
    <xf numFmtId="0" fontId="0" fillId="0" borderId="17" xfId="0" applyBorder="1" applyAlignment="1">
      <alignment horizontal="center" vertical="top"/>
    </xf>
    <xf numFmtId="173" fontId="8" fillId="0" borderId="0" xfId="0" applyNumberFormat="1" applyFont="1" applyAlignment="1">
      <alignment horizontal="right" vertical="top"/>
    </xf>
    <xf numFmtId="4" fontId="8" fillId="0" borderId="0" xfId="0" applyNumberFormat="1" applyFont="1"/>
    <xf numFmtId="3" fontId="8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Energy/___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X8"/>
  <sheetViews>
    <sheetView zoomScaleNormal="100" zoomScaleSheetLayoutView="100" workbookViewId="0">
      <selection activeCell="B3" sqref="B3"/>
    </sheetView>
  </sheetViews>
  <sheetFormatPr defaultRowHeight="12.75" x14ac:dyDescent="0.2"/>
  <cols>
    <col min="1" max="1" width="10.7109375" style="35" customWidth="1"/>
    <col min="2" max="2" width="7.7109375" style="29" customWidth="1"/>
    <col min="3" max="10" width="7.7109375" style="23" customWidth="1"/>
    <col min="11" max="25" width="7.7109375" style="25" customWidth="1"/>
    <col min="26" max="26" width="11.7109375" style="37" customWidth="1"/>
    <col min="27" max="16384" width="9.140625" style="26"/>
  </cols>
  <sheetData>
    <row r="2" spans="1:50" s="20" customFormat="1" ht="12.75" hidden="1" customHeight="1" x14ac:dyDescent="0.2">
      <c r="A2" s="34" t="s">
        <v>35</v>
      </c>
      <c r="B2" s="9"/>
      <c r="C2" s="10">
        <v>0</v>
      </c>
      <c r="D2" s="10">
        <v>0</v>
      </c>
      <c r="E2" s="10">
        <v>0</v>
      </c>
      <c r="F2" s="10">
        <v>1</v>
      </c>
      <c r="G2" s="10">
        <v>2</v>
      </c>
      <c r="H2" s="10">
        <v>3</v>
      </c>
      <c r="I2" s="10"/>
      <c r="J2" s="10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21" t="s">
        <v>28</v>
      </c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</row>
    <row r="3" spans="1:50" ht="24.75" customHeight="1" x14ac:dyDescent="0.2">
      <c r="B3" s="22"/>
      <c r="D3" s="24" t="s">
        <v>33</v>
      </c>
      <c r="E3" s="22"/>
      <c r="F3" s="22"/>
      <c r="G3" s="22"/>
      <c r="H3" s="22"/>
      <c r="I3" s="22"/>
    </row>
    <row r="4" spans="1:50" s="48" customFormat="1" ht="16.5" customHeight="1" x14ac:dyDescent="0.2">
      <c r="A4" s="49"/>
      <c r="B4" s="23"/>
      <c r="C4" s="23"/>
      <c r="D4" s="27"/>
      <c r="E4" s="23"/>
      <c r="F4" s="23"/>
      <c r="G4" s="23"/>
      <c r="H4" s="23"/>
      <c r="I4" s="23"/>
      <c r="J4" s="23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50"/>
    </row>
    <row r="5" spans="1:50" s="48" customFormat="1" ht="16.5" customHeight="1" x14ac:dyDescent="0.2">
      <c r="A5" s="49"/>
      <c r="B5" s="28" t="s">
        <v>39</v>
      </c>
      <c r="C5" s="23"/>
      <c r="D5" s="27"/>
      <c r="E5" s="23"/>
      <c r="F5" s="23"/>
      <c r="G5" s="23"/>
      <c r="H5" s="23"/>
      <c r="I5" s="23"/>
      <c r="J5" s="23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50"/>
    </row>
    <row r="6" spans="1:50" s="48" customFormat="1" ht="16.5" customHeight="1" x14ac:dyDescent="0.2">
      <c r="C6" s="23"/>
      <c r="D6" s="23"/>
      <c r="E6" s="23"/>
      <c r="F6" s="23"/>
      <c r="G6" s="23"/>
      <c r="H6" s="23"/>
      <c r="I6" s="23"/>
      <c r="J6" s="23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Z6" s="3" t="s">
        <v>37</v>
      </c>
    </row>
    <row r="7" spans="1:50" s="48" customFormat="1" ht="16.5" thickBot="1" x14ac:dyDescent="0.25">
      <c r="A7" s="51"/>
      <c r="B7" s="51"/>
      <c r="C7" s="51"/>
      <c r="D7" s="23"/>
      <c r="E7" s="23"/>
      <c r="F7" s="23"/>
      <c r="G7" s="23"/>
      <c r="H7" s="23"/>
      <c r="I7" s="23"/>
      <c r="J7" s="23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Z7" s="2" t="s">
        <v>38</v>
      </c>
    </row>
    <row r="8" spans="1:50" ht="37.5" customHeight="1" thickBot="1" x14ac:dyDescent="0.25">
      <c r="A8" s="36" t="s">
        <v>24</v>
      </c>
      <c r="B8" s="18" t="s">
        <v>0</v>
      </c>
      <c r="C8" s="18" t="s">
        <v>1</v>
      </c>
      <c r="D8" s="18" t="s">
        <v>2</v>
      </c>
      <c r="E8" s="18" t="s">
        <v>3</v>
      </c>
      <c r="F8" s="18" t="s">
        <v>4</v>
      </c>
      <c r="G8" s="18" t="s">
        <v>5</v>
      </c>
      <c r="H8" s="18" t="s">
        <v>6</v>
      </c>
      <c r="I8" s="18" t="s">
        <v>7</v>
      </c>
      <c r="J8" s="18" t="s">
        <v>8</v>
      </c>
      <c r="K8" s="18" t="s">
        <v>9</v>
      </c>
      <c r="L8" s="18" t="s">
        <v>10</v>
      </c>
      <c r="M8" s="18" t="s">
        <v>11</v>
      </c>
      <c r="N8" s="18" t="s">
        <v>12</v>
      </c>
      <c r="O8" s="18" t="s">
        <v>13</v>
      </c>
      <c r="P8" s="18" t="s">
        <v>14</v>
      </c>
      <c r="Q8" s="18" t="s">
        <v>15</v>
      </c>
      <c r="R8" s="18" t="s">
        <v>16</v>
      </c>
      <c r="S8" s="18" t="s">
        <v>17</v>
      </c>
      <c r="T8" s="18" t="s">
        <v>18</v>
      </c>
      <c r="U8" s="18" t="s">
        <v>19</v>
      </c>
      <c r="V8" s="18" t="s">
        <v>20</v>
      </c>
      <c r="W8" s="18" t="s">
        <v>21</v>
      </c>
      <c r="X8" s="18" t="s">
        <v>22</v>
      </c>
      <c r="Y8" s="18" t="s">
        <v>23</v>
      </c>
      <c r="Z8" s="30" t="s">
        <v>32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69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33"/>
  <sheetViews>
    <sheetView workbookViewId="0">
      <selection activeCell="A33" sqref="A33"/>
    </sheetView>
  </sheetViews>
  <sheetFormatPr defaultRowHeight="12.75" x14ac:dyDescent="0.2"/>
  <cols>
    <col min="1" max="1" width="13" style="38" customWidth="1"/>
    <col min="2" max="73" width="10.5703125" style="38" customWidth="1"/>
    <col min="74" max="16384" width="9.140625" style="38"/>
  </cols>
  <sheetData>
    <row r="1" spans="1:2" s="40" customFormat="1" x14ac:dyDescent="0.2"/>
    <row r="2" spans="1:2" s="40" customFormat="1" ht="25.5" x14ac:dyDescent="0.35">
      <c r="A2" s="41" t="str">
        <f>'Время горизонтально'!D3</f>
        <v>Электроэнергия по фидерам по часовым интервалам</v>
      </c>
    </row>
    <row r="3" spans="1:2" s="40" customFormat="1" ht="15.75" x14ac:dyDescent="0.25">
      <c r="B3" s="42" t="str">
        <f>IF(isOV="","",isOV)</f>
        <v/>
      </c>
    </row>
    <row r="4" spans="1:2" s="43" customFormat="1" ht="15.75" x14ac:dyDescent="0.25"/>
    <row r="5" spans="1:2" s="42" customFormat="1" ht="15.75" x14ac:dyDescent="0.25">
      <c r="A5" s="42" t="str">
        <f>IF(group="","",group)</f>
        <v>ПС 110 кВ Погорелово</v>
      </c>
    </row>
    <row r="6" spans="1:2" s="42" customFormat="1" ht="15.75" x14ac:dyDescent="0.25"/>
    <row r="7" spans="1:2" s="45" customFormat="1" ht="24.75" customHeight="1" x14ac:dyDescent="0.2">
      <c r="A7" s="44" t="s">
        <v>31</v>
      </c>
    </row>
    <row r="8" spans="1:2" x14ac:dyDescent="0.2">
      <c r="A8" s="39" t="s">
        <v>0</v>
      </c>
    </row>
    <row r="9" spans="1:2" x14ac:dyDescent="0.2">
      <c r="A9" s="39" t="s">
        <v>1</v>
      </c>
    </row>
    <row r="10" spans="1:2" x14ac:dyDescent="0.2">
      <c r="A10" s="39" t="s">
        <v>2</v>
      </c>
    </row>
    <row r="11" spans="1:2" x14ac:dyDescent="0.2">
      <c r="A11" s="39" t="s">
        <v>3</v>
      </c>
    </row>
    <row r="12" spans="1:2" x14ac:dyDescent="0.2">
      <c r="A12" s="39" t="s">
        <v>4</v>
      </c>
    </row>
    <row r="13" spans="1:2" x14ac:dyDescent="0.2">
      <c r="A13" s="39" t="s">
        <v>5</v>
      </c>
    </row>
    <row r="14" spans="1:2" x14ac:dyDescent="0.2">
      <c r="A14" s="39" t="s">
        <v>6</v>
      </c>
    </row>
    <row r="15" spans="1:2" x14ac:dyDescent="0.2">
      <c r="A15" s="39" t="s">
        <v>7</v>
      </c>
    </row>
    <row r="16" spans="1:2" x14ac:dyDescent="0.2">
      <c r="A16" s="39" t="s">
        <v>8</v>
      </c>
    </row>
    <row r="17" spans="1:1" x14ac:dyDescent="0.2">
      <c r="A17" s="39" t="s">
        <v>9</v>
      </c>
    </row>
    <row r="18" spans="1:1" x14ac:dyDescent="0.2">
      <c r="A18" s="39" t="s">
        <v>10</v>
      </c>
    </row>
    <row r="19" spans="1:1" x14ac:dyDescent="0.2">
      <c r="A19" s="39" t="s">
        <v>11</v>
      </c>
    </row>
    <row r="20" spans="1:1" x14ac:dyDescent="0.2">
      <c r="A20" s="39" t="s">
        <v>12</v>
      </c>
    </row>
    <row r="21" spans="1:1" x14ac:dyDescent="0.2">
      <c r="A21" s="39" t="s">
        <v>13</v>
      </c>
    </row>
    <row r="22" spans="1:1" x14ac:dyDescent="0.2">
      <c r="A22" s="39" t="s">
        <v>14</v>
      </c>
    </row>
    <row r="23" spans="1:1" x14ac:dyDescent="0.2">
      <c r="A23" s="39" t="s">
        <v>15</v>
      </c>
    </row>
    <row r="24" spans="1:1" x14ac:dyDescent="0.2">
      <c r="A24" s="39" t="s">
        <v>16</v>
      </c>
    </row>
    <row r="25" spans="1:1" x14ac:dyDescent="0.2">
      <c r="A25" s="39" t="s">
        <v>17</v>
      </c>
    </row>
    <row r="26" spans="1:1" x14ac:dyDescent="0.2">
      <c r="A26" s="39" t="s">
        <v>18</v>
      </c>
    </row>
    <row r="27" spans="1:1" x14ac:dyDescent="0.2">
      <c r="A27" s="39" t="s">
        <v>19</v>
      </c>
    </row>
    <row r="28" spans="1:1" x14ac:dyDescent="0.2">
      <c r="A28" s="39" t="s">
        <v>20</v>
      </c>
    </row>
    <row r="29" spans="1:1" x14ac:dyDescent="0.2">
      <c r="A29" s="39" t="s">
        <v>21</v>
      </c>
    </row>
    <row r="30" spans="1:1" x14ac:dyDescent="0.2">
      <c r="A30" s="39" t="s">
        <v>22</v>
      </c>
    </row>
    <row r="31" spans="1:1" x14ac:dyDescent="0.2">
      <c r="A31" s="39" t="s">
        <v>23</v>
      </c>
    </row>
    <row r="32" spans="1:1" s="26" customFormat="1" x14ac:dyDescent="0.2">
      <c r="A32" s="46" t="s">
        <v>32</v>
      </c>
    </row>
    <row r="33" spans="1:1" x14ac:dyDescent="0.2">
      <c r="A33" s="52" t="s">
        <v>36</v>
      </c>
    </row>
  </sheetData>
  <phoneticPr fontId="1" type="noConversion"/>
  <pageMargins left="0.59055118110236227" right="0.59055118110236227" top="0.39370078740157483" bottom="0.59055118110236227" header="0.51181102362204722" footer="0.31496062992125984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97"/>
  <sheetViews>
    <sheetView tabSelected="1" workbookViewId="0"/>
  </sheetViews>
  <sheetFormatPr defaultRowHeight="15.75" x14ac:dyDescent="0.25"/>
  <cols>
    <col min="1" max="1" width="44" style="31" customWidth="1"/>
    <col min="2" max="2" width="11.5703125" style="32" customWidth="1"/>
    <col min="3" max="3" width="15.140625" style="4" customWidth="1"/>
    <col min="4" max="4" width="19" style="5" customWidth="1"/>
    <col min="5" max="5" width="16.5703125" style="6" hidden="1" customWidth="1"/>
    <col min="6" max="6" width="16.5703125" style="5" hidden="1" customWidth="1"/>
    <col min="7" max="16384" width="9.140625" style="1"/>
  </cols>
  <sheetData>
    <row r="1" spans="1:6" ht="12.75" customHeight="1" x14ac:dyDescent="0.25"/>
    <row r="2" spans="1:6" ht="25.5" x14ac:dyDescent="0.25">
      <c r="A2" s="24" t="str">
        <f>'Время горизонтально'!D3</f>
        <v>Электроэнергия по фидерам по часовым интервалам</v>
      </c>
      <c r="B2" s="33"/>
    </row>
    <row r="3" spans="1:6" ht="21" customHeight="1" x14ac:dyDescent="0.3">
      <c r="C3" s="14" t="str">
        <f>IF(isOV="","",isOV)</f>
        <v/>
      </c>
    </row>
    <row r="4" spans="1:6" x14ac:dyDescent="0.25">
      <c r="A4" s="12" t="str">
        <f>IF(group="","",group)</f>
        <v>ПС 110 кВ Погорелово</v>
      </c>
      <c r="F4" s="7" t="str">
        <f>IF(energy="","",energy)</f>
        <v>активная энергия</v>
      </c>
    </row>
    <row r="5" spans="1:6" ht="15.75" customHeight="1" thickBot="1" x14ac:dyDescent="0.3">
      <c r="F5" s="13" t="str">
        <f>IF(period="","",period)</f>
        <v>за 20.06.2018</v>
      </c>
    </row>
    <row r="6" spans="1:6" s="8" customFormat="1" ht="34.5" customHeight="1" thickBot="1" x14ac:dyDescent="0.25">
      <c r="A6" s="15" t="s">
        <v>25</v>
      </c>
      <c r="B6" s="16" t="s">
        <v>26</v>
      </c>
      <c r="C6" s="17" t="s">
        <v>27</v>
      </c>
      <c r="D6" s="19" t="s">
        <v>34</v>
      </c>
      <c r="E6" s="47" t="s">
        <v>29</v>
      </c>
      <c r="F6" s="19" t="s">
        <v>30</v>
      </c>
    </row>
    <row r="7" spans="1:6" x14ac:dyDescent="0.25">
      <c r="A7" s="59" t="s">
        <v>40</v>
      </c>
      <c r="B7" s="62">
        <v>43271</v>
      </c>
      <c r="C7" s="53" t="s">
        <v>41</v>
      </c>
      <c r="D7" s="54">
        <v>2994</v>
      </c>
      <c r="E7" s="6">
        <v>0</v>
      </c>
    </row>
    <row r="8" spans="1:6" x14ac:dyDescent="0.25">
      <c r="A8" s="60"/>
      <c r="B8" s="63"/>
      <c r="C8" s="55" t="s">
        <v>42</v>
      </c>
      <c r="D8" s="56">
        <v>2931</v>
      </c>
      <c r="E8" s="6">
        <v>0</v>
      </c>
    </row>
    <row r="9" spans="1:6" x14ac:dyDescent="0.25">
      <c r="A9" s="60"/>
      <c r="B9" s="63"/>
      <c r="C9" s="55" t="s">
        <v>43</v>
      </c>
      <c r="D9" s="56">
        <v>2883</v>
      </c>
      <c r="E9" s="6">
        <v>0</v>
      </c>
    </row>
    <row r="10" spans="1:6" x14ac:dyDescent="0.25">
      <c r="A10" s="60"/>
      <c r="B10" s="63"/>
      <c r="C10" s="55" t="s">
        <v>44</v>
      </c>
      <c r="D10" s="56">
        <v>2763</v>
      </c>
      <c r="E10" s="6">
        <v>0</v>
      </c>
    </row>
    <row r="11" spans="1:6" x14ac:dyDescent="0.25">
      <c r="A11" s="60"/>
      <c r="B11" s="63"/>
      <c r="C11" s="55" t="s">
        <v>45</v>
      </c>
      <c r="D11" s="56">
        <v>3678</v>
      </c>
      <c r="E11" s="6">
        <v>0</v>
      </c>
    </row>
    <row r="12" spans="1:6" x14ac:dyDescent="0.25">
      <c r="A12" s="60"/>
      <c r="B12" s="63"/>
      <c r="C12" s="55" t="s">
        <v>46</v>
      </c>
      <c r="D12" s="56">
        <v>4179</v>
      </c>
      <c r="E12" s="6">
        <v>0</v>
      </c>
    </row>
    <row r="13" spans="1:6" x14ac:dyDescent="0.25">
      <c r="A13" s="60"/>
      <c r="B13" s="63"/>
      <c r="C13" s="55" t="s">
        <v>47</v>
      </c>
      <c r="D13" s="56">
        <v>4227</v>
      </c>
      <c r="E13" s="6">
        <v>0</v>
      </c>
    </row>
    <row r="14" spans="1:6" x14ac:dyDescent="0.25">
      <c r="A14" s="60"/>
      <c r="B14" s="63"/>
      <c r="C14" s="55" t="s">
        <v>48</v>
      </c>
      <c r="D14" s="56">
        <v>4542</v>
      </c>
      <c r="E14" s="6">
        <v>0</v>
      </c>
    </row>
    <row r="15" spans="1:6" x14ac:dyDescent="0.25">
      <c r="A15" s="60"/>
      <c r="B15" s="63"/>
      <c r="C15" s="55" t="s">
        <v>49</v>
      </c>
      <c r="D15" s="56">
        <v>4590</v>
      </c>
      <c r="E15" s="6">
        <v>0</v>
      </c>
    </row>
    <row r="16" spans="1:6" x14ac:dyDescent="0.25">
      <c r="A16" s="60"/>
      <c r="B16" s="63"/>
      <c r="C16" s="55" t="s">
        <v>50</v>
      </c>
      <c r="D16" s="56">
        <v>4701</v>
      </c>
      <c r="E16" s="6">
        <v>0</v>
      </c>
    </row>
    <row r="17" spans="1:6" x14ac:dyDescent="0.25">
      <c r="A17" s="60"/>
      <c r="B17" s="63"/>
      <c r="C17" s="55" t="s">
        <v>51</v>
      </c>
      <c r="D17" s="56">
        <v>4527</v>
      </c>
      <c r="E17" s="6">
        <v>0</v>
      </c>
    </row>
    <row r="18" spans="1:6" x14ac:dyDescent="0.25">
      <c r="A18" s="60"/>
      <c r="B18" s="63"/>
      <c r="C18" s="55" t="s">
        <v>52</v>
      </c>
      <c r="D18" s="56">
        <v>3744</v>
      </c>
      <c r="E18" s="6">
        <v>0</v>
      </c>
    </row>
    <row r="19" spans="1:6" x14ac:dyDescent="0.25">
      <c r="A19" s="60"/>
      <c r="B19" s="63"/>
      <c r="C19" s="55" t="s">
        <v>53</v>
      </c>
      <c r="D19" s="56">
        <v>1323</v>
      </c>
      <c r="E19" s="6">
        <v>0</v>
      </c>
    </row>
    <row r="20" spans="1:6" x14ac:dyDescent="0.25">
      <c r="A20" s="60"/>
      <c r="B20" s="63"/>
      <c r="C20" s="55" t="s">
        <v>54</v>
      </c>
      <c r="D20" s="56">
        <v>1152</v>
      </c>
      <c r="E20" s="6">
        <v>0</v>
      </c>
    </row>
    <row r="21" spans="1:6" x14ac:dyDescent="0.25">
      <c r="A21" s="60"/>
      <c r="B21" s="63"/>
      <c r="C21" s="55" t="s">
        <v>55</v>
      </c>
      <c r="D21" s="56">
        <v>1224</v>
      </c>
      <c r="E21" s="6">
        <v>0</v>
      </c>
    </row>
    <row r="22" spans="1:6" x14ac:dyDescent="0.25">
      <c r="A22" s="60"/>
      <c r="B22" s="63"/>
      <c r="C22" s="55" t="s">
        <v>56</v>
      </c>
      <c r="D22" s="56">
        <v>1146</v>
      </c>
      <c r="E22" s="6">
        <v>0</v>
      </c>
    </row>
    <row r="23" spans="1:6" x14ac:dyDescent="0.25">
      <c r="A23" s="60"/>
      <c r="B23" s="63"/>
      <c r="C23" s="55" t="s">
        <v>57</v>
      </c>
      <c r="D23" s="56">
        <v>1773</v>
      </c>
      <c r="E23" s="6">
        <v>0</v>
      </c>
    </row>
    <row r="24" spans="1:6" x14ac:dyDescent="0.25">
      <c r="A24" s="60"/>
      <c r="B24" s="63"/>
      <c r="C24" s="55" t="s">
        <v>58</v>
      </c>
      <c r="D24" s="56">
        <v>1239</v>
      </c>
      <c r="E24" s="6">
        <v>0</v>
      </c>
    </row>
    <row r="25" spans="1:6" x14ac:dyDescent="0.25">
      <c r="A25" s="60"/>
      <c r="B25" s="63"/>
      <c r="C25" s="55" t="s">
        <v>59</v>
      </c>
      <c r="D25" s="56">
        <v>1833</v>
      </c>
      <c r="E25" s="6">
        <v>0</v>
      </c>
    </row>
    <row r="26" spans="1:6" x14ac:dyDescent="0.25">
      <c r="A26" s="60"/>
      <c r="B26" s="63"/>
      <c r="C26" s="55" t="s">
        <v>60</v>
      </c>
      <c r="D26" s="56">
        <v>1134</v>
      </c>
      <c r="E26" s="6">
        <v>0</v>
      </c>
    </row>
    <row r="27" spans="1:6" x14ac:dyDescent="0.25">
      <c r="A27" s="60"/>
      <c r="B27" s="63"/>
      <c r="C27" s="55" t="s">
        <v>61</v>
      </c>
      <c r="D27" s="56">
        <v>1482</v>
      </c>
      <c r="E27" s="6">
        <v>0</v>
      </c>
    </row>
    <row r="28" spans="1:6" x14ac:dyDescent="0.25">
      <c r="A28" s="60"/>
      <c r="B28" s="63"/>
      <c r="C28" s="55" t="s">
        <v>62</v>
      </c>
      <c r="D28" s="56">
        <v>1431</v>
      </c>
      <c r="E28" s="6">
        <v>0</v>
      </c>
    </row>
    <row r="29" spans="1:6" x14ac:dyDescent="0.25">
      <c r="A29" s="60"/>
      <c r="B29" s="63"/>
      <c r="C29" s="55" t="s">
        <v>63</v>
      </c>
      <c r="D29" s="56">
        <v>1302</v>
      </c>
      <c r="E29" s="6">
        <v>0</v>
      </c>
    </row>
    <row r="30" spans="1:6" ht="16.5" thickBot="1" x14ac:dyDescent="0.3">
      <c r="A30" s="61"/>
      <c r="B30" s="64"/>
      <c r="C30" s="57" t="s">
        <v>64</v>
      </c>
      <c r="D30" s="58">
        <v>1209</v>
      </c>
      <c r="E30" s="6">
        <v>0</v>
      </c>
      <c r="F30" s="66"/>
    </row>
    <row r="31" spans="1:6" x14ac:dyDescent="0.25">
      <c r="B31" s="65" t="s">
        <v>65</v>
      </c>
      <c r="D31" s="66">
        <f>SUM(D7:D30)</f>
        <v>62007</v>
      </c>
      <c r="E31" s="67">
        <f>SUM(E7:E30)</f>
        <v>0</v>
      </c>
      <c r="F31" s="66"/>
    </row>
    <row r="34" spans="1:6" ht="16.5" thickBot="1" x14ac:dyDescent="0.3"/>
    <row r="35" spans="1:6" s="8" customFormat="1" ht="34.5" customHeight="1" thickBot="1" x14ac:dyDescent="0.25">
      <c r="A35" s="15" t="s">
        <v>25</v>
      </c>
      <c r="B35" s="16" t="s">
        <v>26</v>
      </c>
      <c r="C35" s="17" t="s">
        <v>27</v>
      </c>
      <c r="D35" s="19" t="s">
        <v>34</v>
      </c>
      <c r="E35" s="47" t="s">
        <v>29</v>
      </c>
      <c r="F35" s="19" t="s">
        <v>30</v>
      </c>
    </row>
    <row r="36" spans="1:6" x14ac:dyDescent="0.25">
      <c r="A36" s="59" t="s">
        <v>66</v>
      </c>
      <c r="B36" s="62">
        <v>43271</v>
      </c>
      <c r="C36" s="53" t="s">
        <v>41</v>
      </c>
      <c r="D36" s="54">
        <v>3645</v>
      </c>
      <c r="E36" s="6">
        <v>0</v>
      </c>
    </row>
    <row r="37" spans="1:6" x14ac:dyDescent="0.25">
      <c r="A37" s="60"/>
      <c r="B37" s="63"/>
      <c r="C37" s="55" t="s">
        <v>42</v>
      </c>
      <c r="D37" s="56">
        <v>3651</v>
      </c>
      <c r="E37" s="6">
        <v>0</v>
      </c>
    </row>
    <row r="38" spans="1:6" x14ac:dyDescent="0.25">
      <c r="A38" s="60"/>
      <c r="B38" s="63"/>
      <c r="C38" s="55" t="s">
        <v>43</v>
      </c>
      <c r="D38" s="56">
        <v>3594</v>
      </c>
      <c r="E38" s="6">
        <v>0</v>
      </c>
    </row>
    <row r="39" spans="1:6" x14ac:dyDescent="0.25">
      <c r="A39" s="60"/>
      <c r="B39" s="63"/>
      <c r="C39" s="55" t="s">
        <v>44</v>
      </c>
      <c r="D39" s="56">
        <v>3558</v>
      </c>
      <c r="E39" s="6">
        <v>0</v>
      </c>
    </row>
    <row r="40" spans="1:6" x14ac:dyDescent="0.25">
      <c r="A40" s="60"/>
      <c r="B40" s="63"/>
      <c r="C40" s="55" t="s">
        <v>45</v>
      </c>
      <c r="D40" s="56">
        <v>3267</v>
      </c>
      <c r="E40" s="6">
        <v>0</v>
      </c>
    </row>
    <row r="41" spans="1:6" x14ac:dyDescent="0.25">
      <c r="A41" s="60"/>
      <c r="B41" s="63"/>
      <c r="C41" s="55" t="s">
        <v>46</v>
      </c>
      <c r="D41" s="56">
        <v>3744</v>
      </c>
      <c r="E41" s="6">
        <v>0</v>
      </c>
    </row>
    <row r="42" spans="1:6" x14ac:dyDescent="0.25">
      <c r="A42" s="60"/>
      <c r="B42" s="63"/>
      <c r="C42" s="55" t="s">
        <v>47</v>
      </c>
      <c r="D42" s="56">
        <v>3792</v>
      </c>
      <c r="E42" s="6">
        <v>0</v>
      </c>
    </row>
    <row r="43" spans="1:6" x14ac:dyDescent="0.25">
      <c r="A43" s="60"/>
      <c r="B43" s="63"/>
      <c r="C43" s="55" t="s">
        <v>48</v>
      </c>
      <c r="D43" s="56">
        <v>3825</v>
      </c>
      <c r="E43" s="6">
        <v>0</v>
      </c>
    </row>
    <row r="44" spans="1:6" x14ac:dyDescent="0.25">
      <c r="A44" s="60"/>
      <c r="B44" s="63"/>
      <c r="C44" s="55" t="s">
        <v>49</v>
      </c>
      <c r="D44" s="56">
        <v>3807</v>
      </c>
      <c r="E44" s="6">
        <v>0</v>
      </c>
    </row>
    <row r="45" spans="1:6" x14ac:dyDescent="0.25">
      <c r="A45" s="60"/>
      <c r="B45" s="63"/>
      <c r="C45" s="55" t="s">
        <v>50</v>
      </c>
      <c r="D45" s="56">
        <v>3846</v>
      </c>
      <c r="E45" s="6">
        <v>0</v>
      </c>
    </row>
    <row r="46" spans="1:6" x14ac:dyDescent="0.25">
      <c r="A46" s="60"/>
      <c r="B46" s="63"/>
      <c r="C46" s="55" t="s">
        <v>51</v>
      </c>
      <c r="D46" s="56">
        <v>3780</v>
      </c>
      <c r="E46" s="6">
        <v>0</v>
      </c>
    </row>
    <row r="47" spans="1:6" x14ac:dyDescent="0.25">
      <c r="A47" s="60"/>
      <c r="B47" s="63"/>
      <c r="C47" s="55" t="s">
        <v>52</v>
      </c>
      <c r="D47" s="56">
        <v>3678</v>
      </c>
      <c r="E47" s="6">
        <v>0</v>
      </c>
    </row>
    <row r="48" spans="1:6" x14ac:dyDescent="0.25">
      <c r="A48" s="60"/>
      <c r="B48" s="63"/>
      <c r="C48" s="55" t="s">
        <v>53</v>
      </c>
      <c r="D48" s="56">
        <v>1803</v>
      </c>
      <c r="E48" s="6">
        <v>0</v>
      </c>
    </row>
    <row r="49" spans="1:6" x14ac:dyDescent="0.25">
      <c r="A49" s="60"/>
      <c r="B49" s="63"/>
      <c r="C49" s="55" t="s">
        <v>54</v>
      </c>
      <c r="D49" s="56">
        <v>1806</v>
      </c>
      <c r="E49" s="6">
        <v>0</v>
      </c>
    </row>
    <row r="50" spans="1:6" x14ac:dyDescent="0.25">
      <c r="A50" s="60"/>
      <c r="B50" s="63"/>
      <c r="C50" s="55" t="s">
        <v>55</v>
      </c>
      <c r="D50" s="56">
        <v>1791</v>
      </c>
      <c r="E50" s="6">
        <v>0</v>
      </c>
    </row>
    <row r="51" spans="1:6" x14ac:dyDescent="0.25">
      <c r="A51" s="60"/>
      <c r="B51" s="63"/>
      <c r="C51" s="55" t="s">
        <v>56</v>
      </c>
      <c r="D51" s="56">
        <v>1749</v>
      </c>
      <c r="E51" s="6">
        <v>0</v>
      </c>
    </row>
    <row r="52" spans="1:6" x14ac:dyDescent="0.25">
      <c r="A52" s="60"/>
      <c r="B52" s="63"/>
      <c r="C52" s="55" t="s">
        <v>57</v>
      </c>
      <c r="D52" s="56">
        <v>1635</v>
      </c>
      <c r="E52" s="6">
        <v>0</v>
      </c>
    </row>
    <row r="53" spans="1:6" x14ac:dyDescent="0.25">
      <c r="A53" s="60"/>
      <c r="B53" s="63"/>
      <c r="C53" s="55" t="s">
        <v>58</v>
      </c>
      <c r="D53" s="56">
        <v>1713</v>
      </c>
      <c r="E53" s="6">
        <v>0</v>
      </c>
    </row>
    <row r="54" spans="1:6" x14ac:dyDescent="0.25">
      <c r="A54" s="60"/>
      <c r="B54" s="63"/>
      <c r="C54" s="55" t="s">
        <v>59</v>
      </c>
      <c r="D54" s="56">
        <v>1779</v>
      </c>
      <c r="E54" s="6">
        <v>0</v>
      </c>
    </row>
    <row r="55" spans="1:6" x14ac:dyDescent="0.25">
      <c r="A55" s="60"/>
      <c r="B55" s="63"/>
      <c r="C55" s="55" t="s">
        <v>60</v>
      </c>
      <c r="D55" s="56">
        <v>1767</v>
      </c>
      <c r="E55" s="6">
        <v>0</v>
      </c>
    </row>
    <row r="56" spans="1:6" x14ac:dyDescent="0.25">
      <c r="A56" s="60"/>
      <c r="B56" s="63"/>
      <c r="C56" s="55" t="s">
        <v>61</v>
      </c>
      <c r="D56" s="56">
        <v>1620</v>
      </c>
      <c r="E56" s="6">
        <v>0</v>
      </c>
    </row>
    <row r="57" spans="1:6" x14ac:dyDescent="0.25">
      <c r="A57" s="60"/>
      <c r="B57" s="63"/>
      <c r="C57" s="55" t="s">
        <v>62</v>
      </c>
      <c r="D57" s="56">
        <v>1641</v>
      </c>
      <c r="E57" s="6">
        <v>0</v>
      </c>
    </row>
    <row r="58" spans="1:6" x14ac:dyDescent="0.25">
      <c r="A58" s="60"/>
      <c r="B58" s="63"/>
      <c r="C58" s="55" t="s">
        <v>63</v>
      </c>
      <c r="D58" s="56">
        <v>1614</v>
      </c>
      <c r="E58" s="6">
        <v>0</v>
      </c>
    </row>
    <row r="59" spans="1:6" ht="16.5" thickBot="1" x14ac:dyDescent="0.3">
      <c r="A59" s="61"/>
      <c r="B59" s="64"/>
      <c r="C59" s="57" t="s">
        <v>64</v>
      </c>
      <c r="D59" s="58">
        <v>1593</v>
      </c>
      <c r="E59" s="6">
        <v>0</v>
      </c>
      <c r="F59" s="66"/>
    </row>
    <row r="60" spans="1:6" x14ac:dyDescent="0.25">
      <c r="B60" s="65" t="s">
        <v>65</v>
      </c>
      <c r="D60" s="66">
        <f>SUM(D36:D59)</f>
        <v>64698</v>
      </c>
      <c r="E60" s="67">
        <f>SUM(E36:E59)</f>
        <v>0</v>
      </c>
      <c r="F60" s="66"/>
    </row>
    <row r="63" spans="1:6" ht="16.5" thickBot="1" x14ac:dyDescent="0.3"/>
    <row r="64" spans="1:6" s="8" customFormat="1" ht="34.5" customHeight="1" thickBot="1" x14ac:dyDescent="0.25">
      <c r="A64" s="15" t="s">
        <v>25</v>
      </c>
      <c r="B64" s="16" t="s">
        <v>26</v>
      </c>
      <c r="C64" s="17" t="s">
        <v>27</v>
      </c>
      <c r="D64" s="19" t="s">
        <v>34</v>
      </c>
      <c r="E64" s="47" t="s">
        <v>29</v>
      </c>
      <c r="F64" s="19" t="s">
        <v>30</v>
      </c>
    </row>
    <row r="65" spans="1:5" x14ac:dyDescent="0.25">
      <c r="A65" s="59" t="s">
        <v>67</v>
      </c>
      <c r="B65" s="62">
        <v>43271</v>
      </c>
      <c r="C65" s="53" t="s">
        <v>41</v>
      </c>
      <c r="D65" s="54">
        <v>333.40000000000003</v>
      </c>
      <c r="E65" s="6">
        <v>0</v>
      </c>
    </row>
    <row r="66" spans="1:5" x14ac:dyDescent="0.25">
      <c r="A66" s="60"/>
      <c r="B66" s="63"/>
      <c r="C66" s="55" t="s">
        <v>42</v>
      </c>
      <c r="D66" s="56">
        <v>319.2</v>
      </c>
      <c r="E66" s="6">
        <v>0</v>
      </c>
    </row>
    <row r="67" spans="1:5" x14ac:dyDescent="0.25">
      <c r="A67" s="60"/>
      <c r="B67" s="63"/>
      <c r="C67" s="55" t="s">
        <v>43</v>
      </c>
      <c r="D67" s="56">
        <v>317.60000000000002</v>
      </c>
      <c r="E67" s="6">
        <v>0</v>
      </c>
    </row>
    <row r="68" spans="1:5" x14ac:dyDescent="0.25">
      <c r="A68" s="60"/>
      <c r="B68" s="63"/>
      <c r="C68" s="55" t="s">
        <v>44</v>
      </c>
      <c r="D68" s="56">
        <v>320.2</v>
      </c>
      <c r="E68" s="6">
        <v>0</v>
      </c>
    </row>
    <row r="69" spans="1:5" x14ac:dyDescent="0.25">
      <c r="A69" s="60"/>
      <c r="B69" s="63"/>
      <c r="C69" s="55" t="s">
        <v>45</v>
      </c>
      <c r="D69" s="56">
        <v>323.8</v>
      </c>
      <c r="E69" s="6">
        <v>0</v>
      </c>
    </row>
    <row r="70" spans="1:5" x14ac:dyDescent="0.25">
      <c r="A70" s="60"/>
      <c r="B70" s="63"/>
      <c r="C70" s="55" t="s">
        <v>46</v>
      </c>
      <c r="D70" s="56">
        <v>303.60000000000002</v>
      </c>
      <c r="E70" s="6">
        <v>0</v>
      </c>
    </row>
    <row r="71" spans="1:5" x14ac:dyDescent="0.25">
      <c r="A71" s="60"/>
      <c r="B71" s="63"/>
      <c r="C71" s="55" t="s">
        <v>47</v>
      </c>
      <c r="D71" s="56">
        <v>302</v>
      </c>
      <c r="E71" s="6">
        <v>0</v>
      </c>
    </row>
    <row r="72" spans="1:5" x14ac:dyDescent="0.25">
      <c r="A72" s="60"/>
      <c r="B72" s="63"/>
      <c r="C72" s="55" t="s">
        <v>48</v>
      </c>
      <c r="D72" s="56">
        <v>306</v>
      </c>
      <c r="E72" s="6">
        <v>0</v>
      </c>
    </row>
    <row r="73" spans="1:5" x14ac:dyDescent="0.25">
      <c r="A73" s="60"/>
      <c r="B73" s="63"/>
      <c r="C73" s="55" t="s">
        <v>49</v>
      </c>
      <c r="D73" s="56">
        <v>309.60000000000002</v>
      </c>
      <c r="E73" s="6">
        <v>0</v>
      </c>
    </row>
    <row r="74" spans="1:5" x14ac:dyDescent="0.25">
      <c r="A74" s="60"/>
      <c r="B74" s="63"/>
      <c r="C74" s="55" t="s">
        <v>50</v>
      </c>
      <c r="D74" s="56">
        <v>288</v>
      </c>
      <c r="E74" s="6">
        <v>0</v>
      </c>
    </row>
    <row r="75" spans="1:5" x14ac:dyDescent="0.25">
      <c r="A75" s="60"/>
      <c r="B75" s="63"/>
      <c r="C75" s="55" t="s">
        <v>51</v>
      </c>
      <c r="D75" s="56">
        <v>288</v>
      </c>
      <c r="E75" s="6">
        <v>0</v>
      </c>
    </row>
    <row r="76" spans="1:5" x14ac:dyDescent="0.25">
      <c r="A76" s="60"/>
      <c r="B76" s="63"/>
      <c r="C76" s="55" t="s">
        <v>52</v>
      </c>
      <c r="D76" s="56">
        <v>293.8</v>
      </c>
      <c r="E76" s="6">
        <v>0</v>
      </c>
    </row>
    <row r="77" spans="1:5" x14ac:dyDescent="0.25">
      <c r="A77" s="60"/>
      <c r="B77" s="63"/>
      <c r="C77" s="55" t="s">
        <v>53</v>
      </c>
      <c r="D77" s="56">
        <v>309.40000000000003</v>
      </c>
      <c r="E77" s="6">
        <v>0</v>
      </c>
    </row>
    <row r="78" spans="1:5" x14ac:dyDescent="0.25">
      <c r="A78" s="60"/>
      <c r="B78" s="63"/>
      <c r="C78" s="55" t="s">
        <v>54</v>
      </c>
      <c r="D78" s="56">
        <v>289.8</v>
      </c>
      <c r="E78" s="6">
        <v>0</v>
      </c>
    </row>
    <row r="79" spans="1:5" x14ac:dyDescent="0.25">
      <c r="A79" s="60"/>
      <c r="B79" s="63"/>
      <c r="C79" s="55" t="s">
        <v>55</v>
      </c>
      <c r="D79" s="56">
        <v>291</v>
      </c>
      <c r="E79" s="6">
        <v>0</v>
      </c>
    </row>
    <row r="80" spans="1:5" x14ac:dyDescent="0.25">
      <c r="A80" s="60"/>
      <c r="B80" s="63"/>
      <c r="C80" s="55" t="s">
        <v>56</v>
      </c>
      <c r="D80" s="56">
        <v>294</v>
      </c>
      <c r="E80" s="6">
        <v>0</v>
      </c>
    </row>
    <row r="81" spans="1:6" x14ac:dyDescent="0.25">
      <c r="A81" s="60"/>
      <c r="B81" s="63"/>
      <c r="C81" s="55" t="s">
        <v>57</v>
      </c>
      <c r="D81" s="56">
        <v>309.2</v>
      </c>
      <c r="E81" s="6">
        <v>0</v>
      </c>
    </row>
    <row r="82" spans="1:6" x14ac:dyDescent="0.25">
      <c r="A82" s="60"/>
      <c r="B82" s="63"/>
      <c r="C82" s="55" t="s">
        <v>58</v>
      </c>
      <c r="D82" s="56">
        <v>289.8</v>
      </c>
      <c r="E82" s="6">
        <v>0</v>
      </c>
    </row>
    <row r="83" spans="1:6" x14ac:dyDescent="0.25">
      <c r="A83" s="60"/>
      <c r="B83" s="63"/>
      <c r="C83" s="55" t="s">
        <v>59</v>
      </c>
      <c r="D83" s="56">
        <v>289.8</v>
      </c>
      <c r="E83" s="6">
        <v>0</v>
      </c>
    </row>
    <row r="84" spans="1:6" x14ac:dyDescent="0.25">
      <c r="A84" s="60"/>
      <c r="B84" s="63"/>
      <c r="C84" s="55" t="s">
        <v>60</v>
      </c>
      <c r="D84" s="56">
        <v>295</v>
      </c>
      <c r="E84" s="6">
        <v>0</v>
      </c>
    </row>
    <row r="85" spans="1:6" x14ac:dyDescent="0.25">
      <c r="A85" s="60"/>
      <c r="B85" s="63"/>
      <c r="C85" s="55" t="s">
        <v>61</v>
      </c>
      <c r="D85" s="56">
        <v>309.60000000000002</v>
      </c>
      <c r="E85" s="6">
        <v>0</v>
      </c>
    </row>
    <row r="86" spans="1:6" x14ac:dyDescent="0.25">
      <c r="A86" s="60"/>
      <c r="B86" s="63"/>
      <c r="C86" s="55" t="s">
        <v>62</v>
      </c>
      <c r="D86" s="56">
        <v>299.8</v>
      </c>
      <c r="E86" s="6">
        <v>0</v>
      </c>
    </row>
    <row r="87" spans="1:6" x14ac:dyDescent="0.25">
      <c r="A87" s="60"/>
      <c r="B87" s="63"/>
      <c r="C87" s="55" t="s">
        <v>63</v>
      </c>
      <c r="D87" s="56">
        <v>301.60000000000002</v>
      </c>
      <c r="E87" s="6">
        <v>0</v>
      </c>
    </row>
    <row r="88" spans="1:6" ht="16.5" thickBot="1" x14ac:dyDescent="0.3">
      <c r="A88" s="61"/>
      <c r="B88" s="64"/>
      <c r="C88" s="57" t="s">
        <v>64</v>
      </c>
      <c r="D88" s="58">
        <v>304.2</v>
      </c>
      <c r="E88" s="6">
        <v>0</v>
      </c>
      <c r="F88" s="66"/>
    </row>
    <row r="89" spans="1:6" x14ac:dyDescent="0.25">
      <c r="B89" s="65" t="s">
        <v>65</v>
      </c>
      <c r="D89" s="66">
        <f>SUM(D65:D88)</f>
        <v>7288.4000000000015</v>
      </c>
      <c r="E89" s="67">
        <f>SUM(E65:E88)</f>
        <v>0</v>
      </c>
      <c r="F89" s="66"/>
    </row>
    <row r="92" spans="1:6" ht="16.5" thickBot="1" x14ac:dyDescent="0.3"/>
    <row r="93" spans="1:6" s="8" customFormat="1" ht="34.5" customHeight="1" thickBot="1" x14ac:dyDescent="0.25">
      <c r="A93" s="15" t="s">
        <v>25</v>
      </c>
      <c r="B93" s="16" t="s">
        <v>26</v>
      </c>
      <c r="C93" s="17" t="s">
        <v>27</v>
      </c>
      <c r="D93" s="19" t="s">
        <v>34</v>
      </c>
      <c r="E93" s="47" t="s">
        <v>29</v>
      </c>
      <c r="F93" s="19" t="s">
        <v>30</v>
      </c>
    </row>
    <row r="94" spans="1:6" x14ac:dyDescent="0.25">
      <c r="A94" s="59" t="s">
        <v>68</v>
      </c>
      <c r="B94" s="62">
        <v>43271</v>
      </c>
      <c r="C94" s="53" t="s">
        <v>41</v>
      </c>
      <c r="D94" s="54">
        <v>0</v>
      </c>
      <c r="E94" s="6">
        <v>0</v>
      </c>
    </row>
    <row r="95" spans="1:6" x14ac:dyDescent="0.25">
      <c r="A95" s="60"/>
      <c r="B95" s="63"/>
      <c r="C95" s="55" t="s">
        <v>42</v>
      </c>
      <c r="D95" s="56">
        <v>0</v>
      </c>
      <c r="E95" s="6">
        <v>0</v>
      </c>
    </row>
    <row r="96" spans="1:6" x14ac:dyDescent="0.25">
      <c r="A96" s="60"/>
      <c r="B96" s="63"/>
      <c r="C96" s="55" t="s">
        <v>43</v>
      </c>
      <c r="D96" s="56">
        <v>0</v>
      </c>
      <c r="E96" s="6">
        <v>0</v>
      </c>
    </row>
    <row r="97" spans="1:5" x14ac:dyDescent="0.25">
      <c r="A97" s="60"/>
      <c r="B97" s="63"/>
      <c r="C97" s="55" t="s">
        <v>44</v>
      </c>
      <c r="D97" s="56">
        <v>0</v>
      </c>
      <c r="E97" s="6">
        <v>0</v>
      </c>
    </row>
    <row r="98" spans="1:5" x14ac:dyDescent="0.25">
      <c r="A98" s="60"/>
      <c r="B98" s="63"/>
      <c r="C98" s="55" t="s">
        <v>45</v>
      </c>
      <c r="D98" s="56">
        <v>0</v>
      </c>
      <c r="E98" s="6">
        <v>0</v>
      </c>
    </row>
    <row r="99" spans="1:5" x14ac:dyDescent="0.25">
      <c r="A99" s="60"/>
      <c r="B99" s="63"/>
      <c r="C99" s="55" t="s">
        <v>46</v>
      </c>
      <c r="D99" s="56">
        <v>0</v>
      </c>
      <c r="E99" s="6">
        <v>0</v>
      </c>
    </row>
    <row r="100" spans="1:5" x14ac:dyDescent="0.25">
      <c r="A100" s="60"/>
      <c r="B100" s="63"/>
      <c r="C100" s="55" t="s">
        <v>47</v>
      </c>
      <c r="D100" s="56">
        <v>0</v>
      </c>
      <c r="E100" s="6">
        <v>0</v>
      </c>
    </row>
    <row r="101" spans="1:5" x14ac:dyDescent="0.25">
      <c r="A101" s="60"/>
      <c r="B101" s="63"/>
      <c r="C101" s="55" t="s">
        <v>48</v>
      </c>
      <c r="D101" s="56">
        <v>0</v>
      </c>
      <c r="E101" s="6">
        <v>0</v>
      </c>
    </row>
    <row r="102" spans="1:5" x14ac:dyDescent="0.25">
      <c r="A102" s="60"/>
      <c r="B102" s="63"/>
      <c r="C102" s="55" t="s">
        <v>49</v>
      </c>
      <c r="D102" s="56">
        <v>0</v>
      </c>
      <c r="E102" s="6">
        <v>0</v>
      </c>
    </row>
    <row r="103" spans="1:5" x14ac:dyDescent="0.25">
      <c r="A103" s="60"/>
      <c r="B103" s="63"/>
      <c r="C103" s="55" t="s">
        <v>50</v>
      </c>
      <c r="D103" s="56">
        <v>0</v>
      </c>
      <c r="E103" s="6">
        <v>0</v>
      </c>
    </row>
    <row r="104" spans="1:5" x14ac:dyDescent="0.25">
      <c r="A104" s="60"/>
      <c r="B104" s="63"/>
      <c r="C104" s="55" t="s">
        <v>51</v>
      </c>
      <c r="D104" s="56">
        <v>0</v>
      </c>
      <c r="E104" s="6">
        <v>0</v>
      </c>
    </row>
    <row r="105" spans="1:5" x14ac:dyDescent="0.25">
      <c r="A105" s="60"/>
      <c r="B105" s="63"/>
      <c r="C105" s="55" t="s">
        <v>52</v>
      </c>
      <c r="D105" s="56">
        <v>0</v>
      </c>
      <c r="E105" s="6">
        <v>0</v>
      </c>
    </row>
    <row r="106" spans="1:5" x14ac:dyDescent="0.25">
      <c r="A106" s="60"/>
      <c r="B106" s="63"/>
      <c r="C106" s="55" t="s">
        <v>53</v>
      </c>
      <c r="D106" s="56">
        <v>0</v>
      </c>
      <c r="E106" s="6">
        <v>0</v>
      </c>
    </row>
    <row r="107" spans="1:5" x14ac:dyDescent="0.25">
      <c r="A107" s="60"/>
      <c r="B107" s="63"/>
      <c r="C107" s="55" t="s">
        <v>54</v>
      </c>
      <c r="D107" s="56">
        <v>0</v>
      </c>
      <c r="E107" s="6">
        <v>0</v>
      </c>
    </row>
    <row r="108" spans="1:5" x14ac:dyDescent="0.25">
      <c r="A108" s="60"/>
      <c r="B108" s="63"/>
      <c r="C108" s="55" t="s">
        <v>55</v>
      </c>
      <c r="D108" s="56">
        <v>0</v>
      </c>
      <c r="E108" s="6">
        <v>0</v>
      </c>
    </row>
    <row r="109" spans="1:5" x14ac:dyDescent="0.25">
      <c r="A109" s="60"/>
      <c r="B109" s="63"/>
      <c r="C109" s="55" t="s">
        <v>56</v>
      </c>
      <c r="D109" s="56">
        <v>0</v>
      </c>
      <c r="E109" s="6">
        <v>0</v>
      </c>
    </row>
    <row r="110" spans="1:5" x14ac:dyDescent="0.25">
      <c r="A110" s="60"/>
      <c r="B110" s="63"/>
      <c r="C110" s="55" t="s">
        <v>57</v>
      </c>
      <c r="D110" s="56">
        <v>0</v>
      </c>
      <c r="E110" s="6">
        <v>0</v>
      </c>
    </row>
    <row r="111" spans="1:5" x14ac:dyDescent="0.25">
      <c r="A111" s="60"/>
      <c r="B111" s="63"/>
      <c r="C111" s="55" t="s">
        <v>58</v>
      </c>
      <c r="D111" s="56">
        <v>0</v>
      </c>
      <c r="E111" s="6">
        <v>0</v>
      </c>
    </row>
    <row r="112" spans="1:5" x14ac:dyDescent="0.25">
      <c r="A112" s="60"/>
      <c r="B112" s="63"/>
      <c r="C112" s="55" t="s">
        <v>59</v>
      </c>
      <c r="D112" s="56">
        <v>0</v>
      </c>
      <c r="E112" s="6">
        <v>0</v>
      </c>
    </row>
    <row r="113" spans="1:6" x14ac:dyDescent="0.25">
      <c r="A113" s="60"/>
      <c r="B113" s="63"/>
      <c r="C113" s="55" t="s">
        <v>60</v>
      </c>
      <c r="D113" s="56">
        <v>0</v>
      </c>
      <c r="E113" s="6">
        <v>0</v>
      </c>
    </row>
    <row r="114" spans="1:6" x14ac:dyDescent="0.25">
      <c r="A114" s="60"/>
      <c r="B114" s="63"/>
      <c r="C114" s="55" t="s">
        <v>61</v>
      </c>
      <c r="D114" s="56">
        <v>0</v>
      </c>
      <c r="E114" s="6">
        <v>0</v>
      </c>
    </row>
    <row r="115" spans="1:6" x14ac:dyDescent="0.25">
      <c r="A115" s="60"/>
      <c r="B115" s="63"/>
      <c r="C115" s="55" t="s">
        <v>62</v>
      </c>
      <c r="D115" s="56">
        <v>0</v>
      </c>
      <c r="E115" s="6">
        <v>0</v>
      </c>
    </row>
    <row r="116" spans="1:6" x14ac:dyDescent="0.25">
      <c r="A116" s="60"/>
      <c r="B116" s="63"/>
      <c r="C116" s="55" t="s">
        <v>63</v>
      </c>
      <c r="D116" s="56">
        <v>0</v>
      </c>
      <c r="E116" s="6">
        <v>0</v>
      </c>
    </row>
    <row r="117" spans="1:6" ht="16.5" thickBot="1" x14ac:dyDescent="0.3">
      <c r="A117" s="61"/>
      <c r="B117" s="64"/>
      <c r="C117" s="57" t="s">
        <v>64</v>
      </c>
      <c r="D117" s="58">
        <v>0</v>
      </c>
      <c r="E117" s="6">
        <v>0</v>
      </c>
      <c r="F117" s="66"/>
    </row>
    <row r="118" spans="1:6" x14ac:dyDescent="0.25">
      <c r="B118" s="65" t="s">
        <v>65</v>
      </c>
      <c r="D118" s="66">
        <f>SUM(D94:D117)</f>
        <v>0</v>
      </c>
      <c r="E118" s="67">
        <f>SUM(E94:E117)</f>
        <v>0</v>
      </c>
      <c r="F118" s="66"/>
    </row>
    <row r="121" spans="1:6" ht="16.5" thickBot="1" x14ac:dyDescent="0.3"/>
    <row r="122" spans="1:6" s="8" customFormat="1" ht="34.5" customHeight="1" thickBot="1" x14ac:dyDescent="0.25">
      <c r="A122" s="15" t="s">
        <v>25</v>
      </c>
      <c r="B122" s="16" t="s">
        <v>26</v>
      </c>
      <c r="C122" s="17" t="s">
        <v>27</v>
      </c>
      <c r="D122" s="19" t="s">
        <v>34</v>
      </c>
      <c r="E122" s="47" t="s">
        <v>29</v>
      </c>
      <c r="F122" s="19" t="s">
        <v>30</v>
      </c>
    </row>
    <row r="123" spans="1:6" x14ac:dyDescent="0.25">
      <c r="A123" s="59" t="s">
        <v>69</v>
      </c>
      <c r="B123" s="62">
        <v>43271</v>
      </c>
      <c r="C123" s="53" t="s">
        <v>41</v>
      </c>
      <c r="D123" s="54">
        <v>443.6</v>
      </c>
      <c r="E123" s="6">
        <v>0</v>
      </c>
    </row>
    <row r="124" spans="1:6" x14ac:dyDescent="0.25">
      <c r="A124" s="60"/>
      <c r="B124" s="63"/>
      <c r="C124" s="55" t="s">
        <v>42</v>
      </c>
      <c r="D124" s="56">
        <v>468.2</v>
      </c>
      <c r="E124" s="6">
        <v>0</v>
      </c>
    </row>
    <row r="125" spans="1:6" x14ac:dyDescent="0.25">
      <c r="A125" s="60"/>
      <c r="B125" s="63"/>
      <c r="C125" s="55" t="s">
        <v>43</v>
      </c>
      <c r="D125" s="56">
        <v>453</v>
      </c>
      <c r="E125" s="6">
        <v>0</v>
      </c>
    </row>
    <row r="126" spans="1:6" x14ac:dyDescent="0.25">
      <c r="A126" s="60"/>
      <c r="B126" s="63"/>
      <c r="C126" s="55" t="s">
        <v>44</v>
      </c>
      <c r="D126" s="56">
        <v>441.8</v>
      </c>
      <c r="E126" s="6">
        <v>0</v>
      </c>
    </row>
    <row r="127" spans="1:6" x14ac:dyDescent="0.25">
      <c r="A127" s="60"/>
      <c r="B127" s="63"/>
      <c r="C127" s="55" t="s">
        <v>45</v>
      </c>
      <c r="D127" s="56">
        <v>436.2</v>
      </c>
      <c r="E127" s="6">
        <v>0</v>
      </c>
    </row>
    <row r="128" spans="1:6" x14ac:dyDescent="0.25">
      <c r="A128" s="60"/>
      <c r="B128" s="63"/>
      <c r="C128" s="55" t="s">
        <v>46</v>
      </c>
      <c r="D128" s="56">
        <v>468.40000000000003</v>
      </c>
      <c r="E128" s="6">
        <v>0</v>
      </c>
    </row>
    <row r="129" spans="1:5" x14ac:dyDescent="0.25">
      <c r="A129" s="60"/>
      <c r="B129" s="63"/>
      <c r="C129" s="55" t="s">
        <v>47</v>
      </c>
      <c r="D129" s="56">
        <v>434.8</v>
      </c>
      <c r="E129" s="6">
        <v>0</v>
      </c>
    </row>
    <row r="130" spans="1:5" x14ac:dyDescent="0.25">
      <c r="A130" s="60"/>
      <c r="B130" s="63"/>
      <c r="C130" s="55" t="s">
        <v>48</v>
      </c>
      <c r="D130" s="56">
        <v>432.40000000000003</v>
      </c>
      <c r="E130" s="6">
        <v>0</v>
      </c>
    </row>
    <row r="131" spans="1:5" x14ac:dyDescent="0.25">
      <c r="A131" s="60"/>
      <c r="B131" s="63"/>
      <c r="C131" s="55" t="s">
        <v>49</v>
      </c>
      <c r="D131" s="56">
        <v>446</v>
      </c>
      <c r="E131" s="6">
        <v>0</v>
      </c>
    </row>
    <row r="132" spans="1:5" x14ac:dyDescent="0.25">
      <c r="A132" s="60"/>
      <c r="B132" s="63"/>
      <c r="C132" s="55" t="s">
        <v>50</v>
      </c>
      <c r="D132" s="56">
        <v>480</v>
      </c>
      <c r="E132" s="6">
        <v>0</v>
      </c>
    </row>
    <row r="133" spans="1:5" x14ac:dyDescent="0.25">
      <c r="A133" s="60"/>
      <c r="B133" s="63"/>
      <c r="C133" s="55" t="s">
        <v>51</v>
      </c>
      <c r="D133" s="56">
        <v>455</v>
      </c>
      <c r="E133" s="6">
        <v>0</v>
      </c>
    </row>
    <row r="134" spans="1:5" x14ac:dyDescent="0.25">
      <c r="A134" s="60"/>
      <c r="B134" s="63"/>
      <c r="C134" s="55" t="s">
        <v>52</v>
      </c>
      <c r="D134" s="56">
        <v>450.2</v>
      </c>
      <c r="E134" s="6">
        <v>0</v>
      </c>
    </row>
    <row r="135" spans="1:5" x14ac:dyDescent="0.25">
      <c r="A135" s="60"/>
      <c r="B135" s="63"/>
      <c r="C135" s="55" t="s">
        <v>53</v>
      </c>
      <c r="D135" s="56">
        <v>455.8</v>
      </c>
      <c r="E135" s="6">
        <v>0</v>
      </c>
    </row>
    <row r="136" spans="1:5" x14ac:dyDescent="0.25">
      <c r="A136" s="60"/>
      <c r="B136" s="63"/>
      <c r="C136" s="55" t="s">
        <v>54</v>
      </c>
      <c r="D136" s="56">
        <v>485.8</v>
      </c>
      <c r="E136" s="6">
        <v>0</v>
      </c>
    </row>
    <row r="137" spans="1:5" x14ac:dyDescent="0.25">
      <c r="A137" s="60"/>
      <c r="B137" s="63"/>
      <c r="C137" s="55" t="s">
        <v>55</v>
      </c>
      <c r="D137" s="56">
        <v>454</v>
      </c>
      <c r="E137" s="6">
        <v>0</v>
      </c>
    </row>
    <row r="138" spans="1:5" x14ac:dyDescent="0.25">
      <c r="A138" s="60"/>
      <c r="B138" s="63"/>
      <c r="C138" s="55" t="s">
        <v>56</v>
      </c>
      <c r="D138" s="56">
        <v>449.6</v>
      </c>
      <c r="E138" s="6">
        <v>0</v>
      </c>
    </row>
    <row r="139" spans="1:5" x14ac:dyDescent="0.25">
      <c r="A139" s="60"/>
      <c r="B139" s="63"/>
      <c r="C139" s="55" t="s">
        <v>57</v>
      </c>
      <c r="D139" s="56">
        <v>453.6</v>
      </c>
      <c r="E139" s="6">
        <v>0</v>
      </c>
    </row>
    <row r="140" spans="1:5" x14ac:dyDescent="0.25">
      <c r="A140" s="60"/>
      <c r="B140" s="63"/>
      <c r="C140" s="55" t="s">
        <v>58</v>
      </c>
      <c r="D140" s="56">
        <v>481.40000000000003</v>
      </c>
      <c r="E140" s="6">
        <v>0</v>
      </c>
    </row>
    <row r="141" spans="1:5" x14ac:dyDescent="0.25">
      <c r="A141" s="60"/>
      <c r="B141" s="63"/>
      <c r="C141" s="55" t="s">
        <v>59</v>
      </c>
      <c r="D141" s="56">
        <v>463.6</v>
      </c>
      <c r="E141" s="6">
        <v>0</v>
      </c>
    </row>
    <row r="142" spans="1:5" x14ac:dyDescent="0.25">
      <c r="A142" s="60"/>
      <c r="B142" s="63"/>
      <c r="C142" s="55" t="s">
        <v>60</v>
      </c>
      <c r="D142" s="56">
        <v>457.6</v>
      </c>
      <c r="E142" s="6">
        <v>0</v>
      </c>
    </row>
    <row r="143" spans="1:5" x14ac:dyDescent="0.25">
      <c r="A143" s="60"/>
      <c r="B143" s="63"/>
      <c r="C143" s="55" t="s">
        <v>61</v>
      </c>
      <c r="D143" s="56">
        <v>458.8</v>
      </c>
      <c r="E143" s="6">
        <v>0</v>
      </c>
    </row>
    <row r="144" spans="1:5" x14ac:dyDescent="0.25">
      <c r="A144" s="60"/>
      <c r="B144" s="63"/>
      <c r="C144" s="55" t="s">
        <v>62</v>
      </c>
      <c r="D144" s="56">
        <v>498</v>
      </c>
      <c r="E144" s="6">
        <v>0</v>
      </c>
    </row>
    <row r="145" spans="1:6" x14ac:dyDescent="0.25">
      <c r="A145" s="60"/>
      <c r="B145" s="63"/>
      <c r="C145" s="55" t="s">
        <v>63</v>
      </c>
      <c r="D145" s="56">
        <v>466.40000000000003</v>
      </c>
      <c r="E145" s="6">
        <v>0</v>
      </c>
    </row>
    <row r="146" spans="1:6" ht="16.5" thickBot="1" x14ac:dyDescent="0.3">
      <c r="A146" s="61"/>
      <c r="B146" s="64"/>
      <c r="C146" s="57" t="s">
        <v>64</v>
      </c>
      <c r="D146" s="58">
        <v>463.6</v>
      </c>
      <c r="E146" s="6">
        <v>0</v>
      </c>
      <c r="F146" s="66"/>
    </row>
    <row r="147" spans="1:6" x14ac:dyDescent="0.25">
      <c r="B147" s="65" t="s">
        <v>65</v>
      </c>
      <c r="D147" s="66">
        <f>SUM(D123:D146)</f>
        <v>10997.8</v>
      </c>
      <c r="E147" s="67">
        <f>SUM(E123:E146)</f>
        <v>0</v>
      </c>
      <c r="F147" s="66"/>
    </row>
    <row r="150" spans="1:6" ht="16.5" thickBot="1" x14ac:dyDescent="0.3"/>
    <row r="151" spans="1:6" s="8" customFormat="1" ht="34.5" customHeight="1" thickBot="1" x14ac:dyDescent="0.25">
      <c r="A151" s="15" t="s">
        <v>25</v>
      </c>
      <c r="B151" s="16" t="s">
        <v>26</v>
      </c>
      <c r="C151" s="17" t="s">
        <v>27</v>
      </c>
      <c r="D151" s="19" t="s">
        <v>34</v>
      </c>
      <c r="E151" s="47" t="s">
        <v>29</v>
      </c>
      <c r="F151" s="19" t="s">
        <v>30</v>
      </c>
    </row>
    <row r="152" spans="1:6" x14ac:dyDescent="0.25">
      <c r="A152" s="59" t="s">
        <v>70</v>
      </c>
      <c r="B152" s="62">
        <v>43271</v>
      </c>
      <c r="C152" s="53" t="s">
        <v>41</v>
      </c>
      <c r="D152" s="54">
        <v>0</v>
      </c>
      <c r="E152" s="6">
        <v>0</v>
      </c>
    </row>
    <row r="153" spans="1:6" x14ac:dyDescent="0.25">
      <c r="A153" s="60"/>
      <c r="B153" s="63"/>
      <c r="C153" s="55" t="s">
        <v>42</v>
      </c>
      <c r="D153" s="56">
        <v>0</v>
      </c>
      <c r="E153" s="6">
        <v>0</v>
      </c>
    </row>
    <row r="154" spans="1:6" x14ac:dyDescent="0.25">
      <c r="A154" s="60"/>
      <c r="B154" s="63"/>
      <c r="C154" s="55" t="s">
        <v>43</v>
      </c>
      <c r="D154" s="56">
        <v>0</v>
      </c>
      <c r="E154" s="6">
        <v>0</v>
      </c>
    </row>
    <row r="155" spans="1:6" x14ac:dyDescent="0.25">
      <c r="A155" s="60"/>
      <c r="B155" s="63"/>
      <c r="C155" s="55" t="s">
        <v>44</v>
      </c>
      <c r="D155" s="56">
        <v>0</v>
      </c>
      <c r="E155" s="6">
        <v>0</v>
      </c>
    </row>
    <row r="156" spans="1:6" x14ac:dyDescent="0.25">
      <c r="A156" s="60"/>
      <c r="B156" s="63"/>
      <c r="C156" s="55" t="s">
        <v>45</v>
      </c>
      <c r="D156" s="56">
        <v>0</v>
      </c>
      <c r="E156" s="6">
        <v>0</v>
      </c>
    </row>
    <row r="157" spans="1:6" x14ac:dyDescent="0.25">
      <c r="A157" s="60"/>
      <c r="B157" s="63"/>
      <c r="C157" s="55" t="s">
        <v>46</v>
      </c>
      <c r="D157" s="56">
        <v>0</v>
      </c>
      <c r="E157" s="6">
        <v>0</v>
      </c>
    </row>
    <row r="158" spans="1:6" x14ac:dyDescent="0.25">
      <c r="A158" s="60"/>
      <c r="B158" s="63"/>
      <c r="C158" s="55" t="s">
        <v>47</v>
      </c>
      <c r="D158" s="56">
        <v>0</v>
      </c>
      <c r="E158" s="6">
        <v>0</v>
      </c>
    </row>
    <row r="159" spans="1:6" x14ac:dyDescent="0.25">
      <c r="A159" s="60"/>
      <c r="B159" s="63"/>
      <c r="C159" s="55" t="s">
        <v>48</v>
      </c>
      <c r="D159" s="56">
        <v>0</v>
      </c>
      <c r="E159" s="6">
        <v>0</v>
      </c>
    </row>
    <row r="160" spans="1:6" x14ac:dyDescent="0.25">
      <c r="A160" s="60"/>
      <c r="B160" s="63"/>
      <c r="C160" s="55" t="s">
        <v>49</v>
      </c>
      <c r="D160" s="56">
        <v>0</v>
      </c>
      <c r="E160" s="6">
        <v>0</v>
      </c>
    </row>
    <row r="161" spans="1:6" x14ac:dyDescent="0.25">
      <c r="A161" s="60"/>
      <c r="B161" s="63"/>
      <c r="C161" s="55" t="s">
        <v>50</v>
      </c>
      <c r="D161" s="56">
        <v>0</v>
      </c>
      <c r="E161" s="6">
        <v>0</v>
      </c>
    </row>
    <row r="162" spans="1:6" x14ac:dyDescent="0.25">
      <c r="A162" s="60"/>
      <c r="B162" s="63"/>
      <c r="C162" s="55" t="s">
        <v>51</v>
      </c>
      <c r="D162" s="56">
        <v>0</v>
      </c>
      <c r="E162" s="6">
        <v>0</v>
      </c>
    </row>
    <row r="163" spans="1:6" x14ac:dyDescent="0.25">
      <c r="A163" s="60"/>
      <c r="B163" s="63"/>
      <c r="C163" s="55" t="s">
        <v>52</v>
      </c>
      <c r="D163" s="56">
        <v>0</v>
      </c>
      <c r="E163" s="6">
        <v>0</v>
      </c>
    </row>
    <row r="164" spans="1:6" x14ac:dyDescent="0.25">
      <c r="A164" s="60"/>
      <c r="B164" s="63"/>
      <c r="C164" s="55" t="s">
        <v>53</v>
      </c>
      <c r="D164" s="56">
        <v>0</v>
      </c>
      <c r="E164" s="6">
        <v>0</v>
      </c>
    </row>
    <row r="165" spans="1:6" x14ac:dyDescent="0.25">
      <c r="A165" s="60"/>
      <c r="B165" s="63"/>
      <c r="C165" s="55" t="s">
        <v>54</v>
      </c>
      <c r="D165" s="56">
        <v>0</v>
      </c>
      <c r="E165" s="6">
        <v>0</v>
      </c>
    </row>
    <row r="166" spans="1:6" x14ac:dyDescent="0.25">
      <c r="A166" s="60"/>
      <c r="B166" s="63"/>
      <c r="C166" s="55" t="s">
        <v>55</v>
      </c>
      <c r="D166" s="56">
        <v>0</v>
      </c>
      <c r="E166" s="6">
        <v>0</v>
      </c>
    </row>
    <row r="167" spans="1:6" x14ac:dyDescent="0.25">
      <c r="A167" s="60"/>
      <c r="B167" s="63"/>
      <c r="C167" s="55" t="s">
        <v>56</v>
      </c>
      <c r="D167" s="56">
        <v>0</v>
      </c>
      <c r="E167" s="6">
        <v>0</v>
      </c>
    </row>
    <row r="168" spans="1:6" x14ac:dyDescent="0.25">
      <c r="A168" s="60"/>
      <c r="B168" s="63"/>
      <c r="C168" s="55" t="s">
        <v>57</v>
      </c>
      <c r="D168" s="56">
        <v>0</v>
      </c>
      <c r="E168" s="6">
        <v>0</v>
      </c>
    </row>
    <row r="169" spans="1:6" x14ac:dyDescent="0.25">
      <c r="A169" s="60"/>
      <c r="B169" s="63"/>
      <c r="C169" s="55" t="s">
        <v>58</v>
      </c>
      <c r="D169" s="56">
        <v>0</v>
      </c>
      <c r="E169" s="6">
        <v>0</v>
      </c>
    </row>
    <row r="170" spans="1:6" x14ac:dyDescent="0.25">
      <c r="A170" s="60"/>
      <c r="B170" s="63"/>
      <c r="C170" s="55" t="s">
        <v>59</v>
      </c>
      <c r="D170" s="56">
        <v>0</v>
      </c>
      <c r="E170" s="6">
        <v>0</v>
      </c>
    </row>
    <row r="171" spans="1:6" x14ac:dyDescent="0.25">
      <c r="A171" s="60"/>
      <c r="B171" s="63"/>
      <c r="C171" s="55" t="s">
        <v>60</v>
      </c>
      <c r="D171" s="56">
        <v>0</v>
      </c>
      <c r="E171" s="6">
        <v>0</v>
      </c>
    </row>
    <row r="172" spans="1:6" x14ac:dyDescent="0.25">
      <c r="A172" s="60"/>
      <c r="B172" s="63"/>
      <c r="C172" s="55" t="s">
        <v>61</v>
      </c>
      <c r="D172" s="56">
        <v>0</v>
      </c>
      <c r="E172" s="6">
        <v>0</v>
      </c>
    </row>
    <row r="173" spans="1:6" x14ac:dyDescent="0.25">
      <c r="A173" s="60"/>
      <c r="B173" s="63"/>
      <c r="C173" s="55" t="s">
        <v>62</v>
      </c>
      <c r="D173" s="56">
        <v>0</v>
      </c>
      <c r="E173" s="6">
        <v>0</v>
      </c>
    </row>
    <row r="174" spans="1:6" x14ac:dyDescent="0.25">
      <c r="A174" s="60"/>
      <c r="B174" s="63"/>
      <c r="C174" s="55" t="s">
        <v>63</v>
      </c>
      <c r="D174" s="56">
        <v>0</v>
      </c>
      <c r="E174" s="6">
        <v>0</v>
      </c>
    </row>
    <row r="175" spans="1:6" ht="16.5" thickBot="1" x14ac:dyDescent="0.3">
      <c r="A175" s="61"/>
      <c r="B175" s="64"/>
      <c r="C175" s="57" t="s">
        <v>64</v>
      </c>
      <c r="D175" s="58">
        <v>0</v>
      </c>
      <c r="E175" s="6">
        <v>0</v>
      </c>
      <c r="F175" s="66"/>
    </row>
    <row r="176" spans="1:6" x14ac:dyDescent="0.25">
      <c r="B176" s="65" t="s">
        <v>65</v>
      </c>
      <c r="D176" s="66">
        <f>SUM(D152:D175)</f>
        <v>0</v>
      </c>
      <c r="E176" s="67">
        <f>SUM(E152:E175)</f>
        <v>0</v>
      </c>
      <c r="F176" s="66"/>
    </row>
    <row r="179" spans="1:6" ht="16.5" thickBot="1" x14ac:dyDescent="0.3"/>
    <row r="180" spans="1:6" s="8" customFormat="1" ht="34.5" customHeight="1" thickBot="1" x14ac:dyDescent="0.25">
      <c r="A180" s="15" t="s">
        <v>25</v>
      </c>
      <c r="B180" s="16" t="s">
        <v>26</v>
      </c>
      <c r="C180" s="17" t="s">
        <v>27</v>
      </c>
      <c r="D180" s="19" t="s">
        <v>34</v>
      </c>
      <c r="E180" s="47" t="s">
        <v>29</v>
      </c>
      <c r="F180" s="19" t="s">
        <v>30</v>
      </c>
    </row>
    <row r="181" spans="1:6" x14ac:dyDescent="0.25">
      <c r="A181" s="59" t="s">
        <v>71</v>
      </c>
      <c r="B181" s="62">
        <v>43271</v>
      </c>
      <c r="C181" s="53" t="s">
        <v>41</v>
      </c>
      <c r="D181" s="54">
        <v>841.80000000000007</v>
      </c>
      <c r="E181" s="6">
        <v>0</v>
      </c>
    </row>
    <row r="182" spans="1:6" x14ac:dyDescent="0.25">
      <c r="A182" s="60"/>
      <c r="B182" s="63"/>
      <c r="C182" s="55" t="s">
        <v>42</v>
      </c>
      <c r="D182" s="56">
        <v>838.2</v>
      </c>
      <c r="E182" s="6">
        <v>0</v>
      </c>
    </row>
    <row r="183" spans="1:6" x14ac:dyDescent="0.25">
      <c r="A183" s="60"/>
      <c r="B183" s="63"/>
      <c r="C183" s="55" t="s">
        <v>43</v>
      </c>
      <c r="D183" s="56">
        <v>840.6</v>
      </c>
      <c r="E183" s="6">
        <v>0</v>
      </c>
    </row>
    <row r="184" spans="1:6" x14ac:dyDescent="0.25">
      <c r="A184" s="60"/>
      <c r="B184" s="63"/>
      <c r="C184" s="55" t="s">
        <v>44</v>
      </c>
      <c r="D184" s="56">
        <v>804.6</v>
      </c>
      <c r="E184" s="6">
        <v>0</v>
      </c>
    </row>
    <row r="185" spans="1:6" x14ac:dyDescent="0.25">
      <c r="A185" s="60"/>
      <c r="B185" s="63"/>
      <c r="C185" s="55" t="s">
        <v>45</v>
      </c>
      <c r="D185" s="56">
        <v>854.4</v>
      </c>
      <c r="E185" s="6">
        <v>0</v>
      </c>
    </row>
    <row r="186" spans="1:6" x14ac:dyDescent="0.25">
      <c r="A186" s="60"/>
      <c r="B186" s="63"/>
      <c r="C186" s="55" t="s">
        <v>46</v>
      </c>
      <c r="D186" s="56">
        <v>787.2</v>
      </c>
      <c r="E186" s="6">
        <v>0</v>
      </c>
    </row>
    <row r="187" spans="1:6" x14ac:dyDescent="0.25">
      <c r="A187" s="60"/>
      <c r="B187" s="63"/>
      <c r="C187" s="55" t="s">
        <v>47</v>
      </c>
      <c r="D187" s="56">
        <v>788.4</v>
      </c>
      <c r="E187" s="6">
        <v>0</v>
      </c>
    </row>
    <row r="188" spans="1:6" x14ac:dyDescent="0.25">
      <c r="A188" s="60"/>
      <c r="B188" s="63"/>
      <c r="C188" s="55" t="s">
        <v>48</v>
      </c>
      <c r="D188" s="56">
        <v>798.6</v>
      </c>
      <c r="E188" s="6">
        <v>0</v>
      </c>
    </row>
    <row r="189" spans="1:6" x14ac:dyDescent="0.25">
      <c r="A189" s="60"/>
      <c r="B189" s="63"/>
      <c r="C189" s="55" t="s">
        <v>49</v>
      </c>
      <c r="D189" s="56">
        <v>882.6</v>
      </c>
      <c r="E189" s="6">
        <v>0</v>
      </c>
    </row>
    <row r="190" spans="1:6" x14ac:dyDescent="0.25">
      <c r="A190" s="60"/>
      <c r="B190" s="63"/>
      <c r="C190" s="55" t="s">
        <v>50</v>
      </c>
      <c r="D190" s="56">
        <v>912.6</v>
      </c>
      <c r="E190" s="6">
        <v>0</v>
      </c>
    </row>
    <row r="191" spans="1:6" x14ac:dyDescent="0.25">
      <c r="A191" s="60"/>
      <c r="B191" s="63"/>
      <c r="C191" s="55" t="s">
        <v>51</v>
      </c>
      <c r="D191" s="56">
        <v>930</v>
      </c>
      <c r="E191" s="6">
        <v>0</v>
      </c>
    </row>
    <row r="192" spans="1:6" x14ac:dyDescent="0.25">
      <c r="A192" s="60"/>
      <c r="B192" s="63"/>
      <c r="C192" s="55" t="s">
        <v>52</v>
      </c>
      <c r="D192" s="56">
        <v>826.2</v>
      </c>
      <c r="E192" s="6">
        <v>0</v>
      </c>
    </row>
    <row r="193" spans="1:6" x14ac:dyDescent="0.25">
      <c r="A193" s="60"/>
      <c r="B193" s="63"/>
      <c r="C193" s="55" t="s">
        <v>53</v>
      </c>
      <c r="D193" s="56">
        <v>959.4</v>
      </c>
      <c r="E193" s="6">
        <v>0</v>
      </c>
    </row>
    <row r="194" spans="1:6" x14ac:dyDescent="0.25">
      <c r="A194" s="60"/>
      <c r="B194" s="63"/>
      <c r="C194" s="55" t="s">
        <v>54</v>
      </c>
      <c r="D194" s="56">
        <v>797.4</v>
      </c>
      <c r="E194" s="6">
        <v>0</v>
      </c>
    </row>
    <row r="195" spans="1:6" x14ac:dyDescent="0.25">
      <c r="A195" s="60"/>
      <c r="B195" s="63"/>
      <c r="C195" s="55" t="s">
        <v>55</v>
      </c>
      <c r="D195" s="56">
        <v>810</v>
      </c>
      <c r="E195" s="6">
        <v>0</v>
      </c>
    </row>
    <row r="196" spans="1:6" x14ac:dyDescent="0.25">
      <c r="A196" s="60"/>
      <c r="B196" s="63"/>
      <c r="C196" s="55" t="s">
        <v>56</v>
      </c>
      <c r="D196" s="56">
        <v>802.80000000000007</v>
      </c>
      <c r="E196" s="6">
        <v>0</v>
      </c>
    </row>
    <row r="197" spans="1:6" x14ac:dyDescent="0.25">
      <c r="A197" s="60"/>
      <c r="B197" s="63"/>
      <c r="C197" s="55" t="s">
        <v>57</v>
      </c>
      <c r="D197" s="56">
        <v>813.6</v>
      </c>
      <c r="E197" s="6">
        <v>0</v>
      </c>
    </row>
    <row r="198" spans="1:6" x14ac:dyDescent="0.25">
      <c r="A198" s="60"/>
      <c r="B198" s="63"/>
      <c r="C198" s="55" t="s">
        <v>58</v>
      </c>
      <c r="D198" s="56">
        <v>802.80000000000007</v>
      </c>
      <c r="E198" s="6">
        <v>0</v>
      </c>
    </row>
    <row r="199" spans="1:6" x14ac:dyDescent="0.25">
      <c r="A199" s="60"/>
      <c r="B199" s="63"/>
      <c r="C199" s="55" t="s">
        <v>59</v>
      </c>
      <c r="D199" s="56">
        <v>868.80000000000007</v>
      </c>
      <c r="E199" s="6">
        <v>0</v>
      </c>
    </row>
    <row r="200" spans="1:6" x14ac:dyDescent="0.25">
      <c r="A200" s="60"/>
      <c r="B200" s="63"/>
      <c r="C200" s="55" t="s">
        <v>60</v>
      </c>
      <c r="D200" s="56">
        <v>862.80000000000007</v>
      </c>
      <c r="E200" s="6">
        <v>0</v>
      </c>
    </row>
    <row r="201" spans="1:6" x14ac:dyDescent="0.25">
      <c r="A201" s="60"/>
      <c r="B201" s="63"/>
      <c r="C201" s="55" t="s">
        <v>61</v>
      </c>
      <c r="D201" s="56">
        <v>817.80000000000007</v>
      </c>
      <c r="E201" s="6">
        <v>0</v>
      </c>
    </row>
    <row r="202" spans="1:6" x14ac:dyDescent="0.25">
      <c r="A202" s="60"/>
      <c r="B202" s="63"/>
      <c r="C202" s="55" t="s">
        <v>62</v>
      </c>
      <c r="D202" s="56">
        <v>811.2</v>
      </c>
      <c r="E202" s="6">
        <v>0</v>
      </c>
    </row>
    <row r="203" spans="1:6" x14ac:dyDescent="0.25">
      <c r="A203" s="60"/>
      <c r="B203" s="63"/>
      <c r="C203" s="55" t="s">
        <v>63</v>
      </c>
      <c r="D203" s="56">
        <v>820.80000000000007</v>
      </c>
      <c r="E203" s="6">
        <v>0</v>
      </c>
    </row>
    <row r="204" spans="1:6" ht="16.5" thickBot="1" x14ac:dyDescent="0.3">
      <c r="A204" s="61"/>
      <c r="B204" s="64"/>
      <c r="C204" s="57" t="s">
        <v>64</v>
      </c>
      <c r="D204" s="58">
        <v>822</v>
      </c>
      <c r="E204" s="6">
        <v>0</v>
      </c>
      <c r="F204" s="66"/>
    </row>
    <row r="205" spans="1:6" x14ac:dyDescent="0.25">
      <c r="B205" s="65" t="s">
        <v>65</v>
      </c>
      <c r="D205" s="66">
        <f>SUM(D181:D204)</f>
        <v>20094.599999999999</v>
      </c>
      <c r="E205" s="67">
        <f>SUM(E181:E204)</f>
        <v>0</v>
      </c>
      <c r="F205" s="66"/>
    </row>
    <row r="208" spans="1:6" ht="16.5" thickBot="1" x14ac:dyDescent="0.3"/>
    <row r="209" spans="1:6" s="8" customFormat="1" ht="34.5" customHeight="1" thickBot="1" x14ac:dyDescent="0.25">
      <c r="A209" s="15" t="s">
        <v>25</v>
      </c>
      <c r="B209" s="16" t="s">
        <v>26</v>
      </c>
      <c r="C209" s="17" t="s">
        <v>27</v>
      </c>
      <c r="D209" s="19" t="s">
        <v>34</v>
      </c>
      <c r="E209" s="47" t="s">
        <v>29</v>
      </c>
      <c r="F209" s="19" t="s">
        <v>30</v>
      </c>
    </row>
    <row r="210" spans="1:6" x14ac:dyDescent="0.25">
      <c r="A210" s="59" t="s">
        <v>72</v>
      </c>
      <c r="B210" s="62">
        <v>43271</v>
      </c>
      <c r="C210" s="53" t="s">
        <v>41</v>
      </c>
      <c r="D210" s="54">
        <v>0</v>
      </c>
      <c r="E210" s="6">
        <v>0</v>
      </c>
    </row>
    <row r="211" spans="1:6" x14ac:dyDescent="0.25">
      <c r="A211" s="60"/>
      <c r="B211" s="63"/>
      <c r="C211" s="55" t="s">
        <v>42</v>
      </c>
      <c r="D211" s="56">
        <v>0</v>
      </c>
      <c r="E211" s="6">
        <v>0</v>
      </c>
    </row>
    <row r="212" spans="1:6" x14ac:dyDescent="0.25">
      <c r="A212" s="60"/>
      <c r="B212" s="63"/>
      <c r="C212" s="55" t="s">
        <v>43</v>
      </c>
      <c r="D212" s="56">
        <v>0</v>
      </c>
      <c r="E212" s="6">
        <v>0</v>
      </c>
    </row>
    <row r="213" spans="1:6" x14ac:dyDescent="0.25">
      <c r="A213" s="60"/>
      <c r="B213" s="63"/>
      <c r="C213" s="55" t="s">
        <v>44</v>
      </c>
      <c r="D213" s="56">
        <v>0</v>
      </c>
      <c r="E213" s="6">
        <v>0</v>
      </c>
    </row>
    <row r="214" spans="1:6" x14ac:dyDescent="0.25">
      <c r="A214" s="60"/>
      <c r="B214" s="63"/>
      <c r="C214" s="55" t="s">
        <v>45</v>
      </c>
      <c r="D214" s="56">
        <v>0</v>
      </c>
      <c r="E214" s="6">
        <v>0</v>
      </c>
    </row>
    <row r="215" spans="1:6" x14ac:dyDescent="0.25">
      <c r="A215" s="60"/>
      <c r="B215" s="63"/>
      <c r="C215" s="55" t="s">
        <v>46</v>
      </c>
      <c r="D215" s="56">
        <v>0</v>
      </c>
      <c r="E215" s="6">
        <v>0</v>
      </c>
    </row>
    <row r="216" spans="1:6" x14ac:dyDescent="0.25">
      <c r="A216" s="60"/>
      <c r="B216" s="63"/>
      <c r="C216" s="55" t="s">
        <v>47</v>
      </c>
      <c r="D216" s="56">
        <v>0</v>
      </c>
      <c r="E216" s="6">
        <v>0</v>
      </c>
    </row>
    <row r="217" spans="1:6" x14ac:dyDescent="0.25">
      <c r="A217" s="60"/>
      <c r="B217" s="63"/>
      <c r="C217" s="55" t="s">
        <v>48</v>
      </c>
      <c r="D217" s="56">
        <v>0</v>
      </c>
      <c r="E217" s="6">
        <v>0</v>
      </c>
    </row>
    <row r="218" spans="1:6" x14ac:dyDescent="0.25">
      <c r="A218" s="60"/>
      <c r="B218" s="63"/>
      <c r="C218" s="55" t="s">
        <v>49</v>
      </c>
      <c r="D218" s="56">
        <v>0</v>
      </c>
      <c r="E218" s="6">
        <v>0</v>
      </c>
    </row>
    <row r="219" spans="1:6" x14ac:dyDescent="0.25">
      <c r="A219" s="60"/>
      <c r="B219" s="63"/>
      <c r="C219" s="55" t="s">
        <v>50</v>
      </c>
      <c r="D219" s="56">
        <v>0</v>
      </c>
      <c r="E219" s="6">
        <v>0</v>
      </c>
    </row>
    <row r="220" spans="1:6" x14ac:dyDescent="0.25">
      <c r="A220" s="60"/>
      <c r="B220" s="63"/>
      <c r="C220" s="55" t="s">
        <v>51</v>
      </c>
      <c r="D220" s="56">
        <v>0</v>
      </c>
      <c r="E220" s="6">
        <v>0</v>
      </c>
    </row>
    <row r="221" spans="1:6" x14ac:dyDescent="0.25">
      <c r="A221" s="60"/>
      <c r="B221" s="63"/>
      <c r="C221" s="55" t="s">
        <v>52</v>
      </c>
      <c r="D221" s="56">
        <v>0</v>
      </c>
      <c r="E221" s="6">
        <v>0</v>
      </c>
    </row>
    <row r="222" spans="1:6" x14ac:dyDescent="0.25">
      <c r="A222" s="60"/>
      <c r="B222" s="63"/>
      <c r="C222" s="55" t="s">
        <v>53</v>
      </c>
      <c r="D222" s="56">
        <v>0</v>
      </c>
      <c r="E222" s="6">
        <v>0</v>
      </c>
    </row>
    <row r="223" spans="1:6" x14ac:dyDescent="0.25">
      <c r="A223" s="60"/>
      <c r="B223" s="63"/>
      <c r="C223" s="55" t="s">
        <v>54</v>
      </c>
      <c r="D223" s="56">
        <v>0</v>
      </c>
      <c r="E223" s="6">
        <v>0</v>
      </c>
    </row>
    <row r="224" spans="1:6" x14ac:dyDescent="0.25">
      <c r="A224" s="60"/>
      <c r="B224" s="63"/>
      <c r="C224" s="55" t="s">
        <v>55</v>
      </c>
      <c r="D224" s="56">
        <v>0</v>
      </c>
      <c r="E224" s="6">
        <v>0</v>
      </c>
    </row>
    <row r="225" spans="1:6" x14ac:dyDescent="0.25">
      <c r="A225" s="60"/>
      <c r="B225" s="63"/>
      <c r="C225" s="55" t="s">
        <v>56</v>
      </c>
      <c r="D225" s="56">
        <v>0</v>
      </c>
      <c r="E225" s="6">
        <v>0</v>
      </c>
    </row>
    <row r="226" spans="1:6" x14ac:dyDescent="0.25">
      <c r="A226" s="60"/>
      <c r="B226" s="63"/>
      <c r="C226" s="55" t="s">
        <v>57</v>
      </c>
      <c r="D226" s="56">
        <v>0</v>
      </c>
      <c r="E226" s="6">
        <v>0</v>
      </c>
    </row>
    <row r="227" spans="1:6" x14ac:dyDescent="0.25">
      <c r="A227" s="60"/>
      <c r="B227" s="63"/>
      <c r="C227" s="55" t="s">
        <v>58</v>
      </c>
      <c r="D227" s="56">
        <v>0</v>
      </c>
      <c r="E227" s="6">
        <v>0</v>
      </c>
    </row>
    <row r="228" spans="1:6" x14ac:dyDescent="0.25">
      <c r="A228" s="60"/>
      <c r="B228" s="63"/>
      <c r="C228" s="55" t="s">
        <v>59</v>
      </c>
      <c r="D228" s="56">
        <v>0</v>
      </c>
      <c r="E228" s="6">
        <v>0</v>
      </c>
    </row>
    <row r="229" spans="1:6" x14ac:dyDescent="0.25">
      <c r="A229" s="60"/>
      <c r="B229" s="63"/>
      <c r="C229" s="55" t="s">
        <v>60</v>
      </c>
      <c r="D229" s="56">
        <v>0</v>
      </c>
      <c r="E229" s="6">
        <v>0</v>
      </c>
    </row>
    <row r="230" spans="1:6" x14ac:dyDescent="0.25">
      <c r="A230" s="60"/>
      <c r="B230" s="63"/>
      <c r="C230" s="55" t="s">
        <v>61</v>
      </c>
      <c r="D230" s="56">
        <v>0</v>
      </c>
      <c r="E230" s="6">
        <v>0</v>
      </c>
    </row>
    <row r="231" spans="1:6" x14ac:dyDescent="0.25">
      <c r="A231" s="60"/>
      <c r="B231" s="63"/>
      <c r="C231" s="55" t="s">
        <v>62</v>
      </c>
      <c r="D231" s="56">
        <v>0</v>
      </c>
      <c r="E231" s="6">
        <v>0</v>
      </c>
    </row>
    <row r="232" spans="1:6" x14ac:dyDescent="0.25">
      <c r="A232" s="60"/>
      <c r="B232" s="63"/>
      <c r="C232" s="55" t="s">
        <v>63</v>
      </c>
      <c r="D232" s="56">
        <v>0</v>
      </c>
      <c r="E232" s="6">
        <v>0</v>
      </c>
    </row>
    <row r="233" spans="1:6" ht="16.5" thickBot="1" x14ac:dyDescent="0.3">
      <c r="A233" s="61"/>
      <c r="B233" s="64"/>
      <c r="C233" s="57" t="s">
        <v>64</v>
      </c>
      <c r="D233" s="58">
        <v>0</v>
      </c>
      <c r="E233" s="6">
        <v>0</v>
      </c>
      <c r="F233" s="66"/>
    </row>
    <row r="234" spans="1:6" x14ac:dyDescent="0.25">
      <c r="B234" s="65" t="s">
        <v>65</v>
      </c>
      <c r="D234" s="66">
        <f>SUM(D210:D233)</f>
        <v>0</v>
      </c>
      <c r="E234" s="67">
        <f>SUM(E210:E233)</f>
        <v>0</v>
      </c>
      <c r="F234" s="66"/>
    </row>
    <row r="237" spans="1:6" ht="16.5" thickBot="1" x14ac:dyDescent="0.3"/>
    <row r="238" spans="1:6" s="8" customFormat="1" ht="34.5" customHeight="1" thickBot="1" x14ac:dyDescent="0.25">
      <c r="A238" s="15" t="s">
        <v>25</v>
      </c>
      <c r="B238" s="16" t="s">
        <v>26</v>
      </c>
      <c r="C238" s="17" t="s">
        <v>27</v>
      </c>
      <c r="D238" s="19" t="s">
        <v>34</v>
      </c>
      <c r="E238" s="47" t="s">
        <v>29</v>
      </c>
      <c r="F238" s="19" t="s">
        <v>30</v>
      </c>
    </row>
    <row r="239" spans="1:6" x14ac:dyDescent="0.25">
      <c r="A239" s="59" t="s">
        <v>73</v>
      </c>
      <c r="B239" s="62">
        <v>43271</v>
      </c>
      <c r="C239" s="53" t="s">
        <v>41</v>
      </c>
      <c r="D239" s="54">
        <v>868.80000000000007</v>
      </c>
      <c r="E239" s="6">
        <v>0</v>
      </c>
    </row>
    <row r="240" spans="1:6" x14ac:dyDescent="0.25">
      <c r="A240" s="60"/>
      <c r="B240" s="63"/>
      <c r="C240" s="55" t="s">
        <v>42</v>
      </c>
      <c r="D240" s="56">
        <v>870</v>
      </c>
      <c r="E240" s="6">
        <v>0</v>
      </c>
    </row>
    <row r="241" spans="1:5" x14ac:dyDescent="0.25">
      <c r="A241" s="60"/>
      <c r="B241" s="63"/>
      <c r="C241" s="55" t="s">
        <v>43</v>
      </c>
      <c r="D241" s="56">
        <v>865.2</v>
      </c>
      <c r="E241" s="6">
        <v>0</v>
      </c>
    </row>
    <row r="242" spans="1:5" x14ac:dyDescent="0.25">
      <c r="A242" s="60"/>
      <c r="B242" s="63"/>
      <c r="C242" s="55" t="s">
        <v>44</v>
      </c>
      <c r="D242" s="56">
        <v>848.4</v>
      </c>
      <c r="E242" s="6">
        <v>0</v>
      </c>
    </row>
    <row r="243" spans="1:5" x14ac:dyDescent="0.25">
      <c r="A243" s="60"/>
      <c r="B243" s="63"/>
      <c r="C243" s="55" t="s">
        <v>45</v>
      </c>
      <c r="D243" s="56">
        <v>851.4</v>
      </c>
      <c r="E243" s="6">
        <v>0</v>
      </c>
    </row>
    <row r="244" spans="1:5" x14ac:dyDescent="0.25">
      <c r="A244" s="60"/>
      <c r="B244" s="63"/>
      <c r="C244" s="55" t="s">
        <v>46</v>
      </c>
      <c r="D244" s="56">
        <v>834.6</v>
      </c>
      <c r="E244" s="6">
        <v>0</v>
      </c>
    </row>
    <row r="245" spans="1:5" x14ac:dyDescent="0.25">
      <c r="A245" s="60"/>
      <c r="B245" s="63"/>
      <c r="C245" s="55" t="s">
        <v>47</v>
      </c>
      <c r="D245" s="56">
        <v>833.4</v>
      </c>
      <c r="E245" s="6">
        <v>0</v>
      </c>
    </row>
    <row r="246" spans="1:5" x14ac:dyDescent="0.25">
      <c r="A246" s="60"/>
      <c r="B246" s="63"/>
      <c r="C246" s="55" t="s">
        <v>48</v>
      </c>
      <c r="D246" s="56">
        <v>838.2</v>
      </c>
      <c r="E246" s="6">
        <v>0</v>
      </c>
    </row>
    <row r="247" spans="1:5" x14ac:dyDescent="0.25">
      <c r="A247" s="60"/>
      <c r="B247" s="63"/>
      <c r="C247" s="55" t="s">
        <v>49</v>
      </c>
      <c r="D247" s="56">
        <v>833.4</v>
      </c>
      <c r="E247" s="6">
        <v>0</v>
      </c>
    </row>
    <row r="248" spans="1:5" x14ac:dyDescent="0.25">
      <c r="A248" s="60"/>
      <c r="B248" s="63"/>
      <c r="C248" s="55" t="s">
        <v>50</v>
      </c>
      <c r="D248" s="56">
        <v>834</v>
      </c>
      <c r="E248" s="6">
        <v>0</v>
      </c>
    </row>
    <row r="249" spans="1:5" x14ac:dyDescent="0.25">
      <c r="A249" s="60"/>
      <c r="B249" s="63"/>
      <c r="C249" s="55" t="s">
        <v>51</v>
      </c>
      <c r="D249" s="56">
        <v>835.80000000000007</v>
      </c>
      <c r="E249" s="6">
        <v>0</v>
      </c>
    </row>
    <row r="250" spans="1:5" x14ac:dyDescent="0.25">
      <c r="A250" s="60"/>
      <c r="B250" s="63"/>
      <c r="C250" s="55" t="s">
        <v>52</v>
      </c>
      <c r="D250" s="56">
        <v>835.2</v>
      </c>
      <c r="E250" s="6">
        <v>0</v>
      </c>
    </row>
    <row r="251" spans="1:5" x14ac:dyDescent="0.25">
      <c r="A251" s="60"/>
      <c r="B251" s="63"/>
      <c r="C251" s="55" t="s">
        <v>53</v>
      </c>
      <c r="D251" s="56">
        <v>840</v>
      </c>
      <c r="E251" s="6">
        <v>0</v>
      </c>
    </row>
    <row r="252" spans="1:5" x14ac:dyDescent="0.25">
      <c r="A252" s="60"/>
      <c r="B252" s="63"/>
      <c r="C252" s="55" t="s">
        <v>54</v>
      </c>
      <c r="D252" s="56">
        <v>838.80000000000007</v>
      </c>
      <c r="E252" s="6">
        <v>0</v>
      </c>
    </row>
    <row r="253" spans="1:5" x14ac:dyDescent="0.25">
      <c r="A253" s="60"/>
      <c r="B253" s="63"/>
      <c r="C253" s="55" t="s">
        <v>55</v>
      </c>
      <c r="D253" s="56">
        <v>837</v>
      </c>
      <c r="E253" s="6">
        <v>0</v>
      </c>
    </row>
    <row r="254" spans="1:5" x14ac:dyDescent="0.25">
      <c r="A254" s="60"/>
      <c r="B254" s="63"/>
      <c r="C254" s="55" t="s">
        <v>56</v>
      </c>
      <c r="D254" s="56">
        <v>829.2</v>
      </c>
      <c r="E254" s="6">
        <v>0</v>
      </c>
    </row>
    <row r="255" spans="1:5" x14ac:dyDescent="0.25">
      <c r="A255" s="60"/>
      <c r="B255" s="63"/>
      <c r="C255" s="55" t="s">
        <v>57</v>
      </c>
      <c r="D255" s="56">
        <v>829.80000000000007</v>
      </c>
      <c r="E255" s="6">
        <v>0</v>
      </c>
    </row>
    <row r="256" spans="1:5" x14ac:dyDescent="0.25">
      <c r="A256" s="60"/>
      <c r="B256" s="63"/>
      <c r="C256" s="55" t="s">
        <v>58</v>
      </c>
      <c r="D256" s="56">
        <v>833.4</v>
      </c>
      <c r="E256" s="6">
        <v>0</v>
      </c>
    </row>
    <row r="257" spans="1:6" x14ac:dyDescent="0.25">
      <c r="A257" s="60"/>
      <c r="B257" s="63"/>
      <c r="C257" s="55" t="s">
        <v>59</v>
      </c>
      <c r="D257" s="56">
        <v>840.6</v>
      </c>
      <c r="E257" s="6">
        <v>0</v>
      </c>
    </row>
    <row r="258" spans="1:6" x14ac:dyDescent="0.25">
      <c r="A258" s="60"/>
      <c r="B258" s="63"/>
      <c r="C258" s="55" t="s">
        <v>60</v>
      </c>
      <c r="D258" s="56">
        <v>825.6</v>
      </c>
      <c r="E258" s="6">
        <v>0</v>
      </c>
    </row>
    <row r="259" spans="1:6" x14ac:dyDescent="0.25">
      <c r="A259" s="60"/>
      <c r="B259" s="63"/>
      <c r="C259" s="55" t="s">
        <v>61</v>
      </c>
      <c r="D259" s="56">
        <v>825.6</v>
      </c>
      <c r="E259" s="6">
        <v>0</v>
      </c>
    </row>
    <row r="260" spans="1:6" x14ac:dyDescent="0.25">
      <c r="A260" s="60"/>
      <c r="B260" s="63"/>
      <c r="C260" s="55" t="s">
        <v>62</v>
      </c>
      <c r="D260" s="56">
        <v>824.4</v>
      </c>
      <c r="E260" s="6">
        <v>0</v>
      </c>
    </row>
    <row r="261" spans="1:6" x14ac:dyDescent="0.25">
      <c r="A261" s="60"/>
      <c r="B261" s="63"/>
      <c r="C261" s="55" t="s">
        <v>63</v>
      </c>
      <c r="D261" s="56">
        <v>831</v>
      </c>
      <c r="E261" s="6">
        <v>0</v>
      </c>
    </row>
    <row r="262" spans="1:6" ht="16.5" thickBot="1" x14ac:dyDescent="0.3">
      <c r="A262" s="61"/>
      <c r="B262" s="64"/>
      <c r="C262" s="57" t="s">
        <v>64</v>
      </c>
      <c r="D262" s="58">
        <v>832.80000000000007</v>
      </c>
      <c r="E262" s="6">
        <v>0</v>
      </c>
      <c r="F262" s="66"/>
    </row>
    <row r="263" spans="1:6" x14ac:dyDescent="0.25">
      <c r="B263" s="65" t="s">
        <v>65</v>
      </c>
      <c r="D263" s="66">
        <f>SUM(D239:D262)</f>
        <v>20136.599999999999</v>
      </c>
      <c r="E263" s="67">
        <f>SUM(E239:E262)</f>
        <v>0</v>
      </c>
      <c r="F263" s="66"/>
    </row>
    <row r="266" spans="1:6" ht="16.5" thickBot="1" x14ac:dyDescent="0.3"/>
    <row r="267" spans="1:6" s="8" customFormat="1" ht="34.5" customHeight="1" thickBot="1" x14ac:dyDescent="0.25">
      <c r="A267" s="15" t="s">
        <v>25</v>
      </c>
      <c r="B267" s="16" t="s">
        <v>26</v>
      </c>
      <c r="C267" s="17" t="s">
        <v>27</v>
      </c>
      <c r="D267" s="19" t="s">
        <v>34</v>
      </c>
      <c r="E267" s="47" t="s">
        <v>29</v>
      </c>
      <c r="F267" s="19" t="s">
        <v>30</v>
      </c>
    </row>
    <row r="268" spans="1:6" x14ac:dyDescent="0.25">
      <c r="A268" s="59" t="s">
        <v>74</v>
      </c>
      <c r="B268" s="62">
        <v>43271</v>
      </c>
      <c r="C268" s="53" t="s">
        <v>41</v>
      </c>
      <c r="D268" s="54">
        <v>0</v>
      </c>
      <c r="E268" s="6">
        <v>0</v>
      </c>
    </row>
    <row r="269" spans="1:6" x14ac:dyDescent="0.25">
      <c r="A269" s="60"/>
      <c r="B269" s="63"/>
      <c r="C269" s="55" t="s">
        <v>42</v>
      </c>
      <c r="D269" s="56">
        <v>0</v>
      </c>
      <c r="E269" s="6">
        <v>0</v>
      </c>
    </row>
    <row r="270" spans="1:6" x14ac:dyDescent="0.25">
      <c r="A270" s="60"/>
      <c r="B270" s="63"/>
      <c r="C270" s="55" t="s">
        <v>43</v>
      </c>
      <c r="D270" s="56">
        <v>0</v>
      </c>
      <c r="E270" s="6">
        <v>0</v>
      </c>
    </row>
    <row r="271" spans="1:6" x14ac:dyDescent="0.25">
      <c r="A271" s="60"/>
      <c r="B271" s="63"/>
      <c r="C271" s="55" t="s">
        <v>44</v>
      </c>
      <c r="D271" s="56">
        <v>0</v>
      </c>
      <c r="E271" s="6">
        <v>0</v>
      </c>
    </row>
    <row r="272" spans="1:6" x14ac:dyDescent="0.25">
      <c r="A272" s="60"/>
      <c r="B272" s="63"/>
      <c r="C272" s="55" t="s">
        <v>45</v>
      </c>
      <c r="D272" s="56">
        <v>0</v>
      </c>
      <c r="E272" s="6">
        <v>0</v>
      </c>
    </row>
    <row r="273" spans="1:5" x14ac:dyDescent="0.25">
      <c r="A273" s="60"/>
      <c r="B273" s="63"/>
      <c r="C273" s="55" t="s">
        <v>46</v>
      </c>
      <c r="D273" s="56">
        <v>0</v>
      </c>
      <c r="E273" s="6">
        <v>0</v>
      </c>
    </row>
    <row r="274" spans="1:5" x14ac:dyDescent="0.25">
      <c r="A274" s="60"/>
      <c r="B274" s="63"/>
      <c r="C274" s="55" t="s">
        <v>47</v>
      </c>
      <c r="D274" s="56">
        <v>0</v>
      </c>
      <c r="E274" s="6">
        <v>0</v>
      </c>
    </row>
    <row r="275" spans="1:5" x14ac:dyDescent="0.25">
      <c r="A275" s="60"/>
      <c r="B275" s="63"/>
      <c r="C275" s="55" t="s">
        <v>48</v>
      </c>
      <c r="D275" s="56">
        <v>0</v>
      </c>
      <c r="E275" s="6">
        <v>0</v>
      </c>
    </row>
    <row r="276" spans="1:5" x14ac:dyDescent="0.25">
      <c r="A276" s="60"/>
      <c r="B276" s="63"/>
      <c r="C276" s="55" t="s">
        <v>49</v>
      </c>
      <c r="D276" s="56">
        <v>0</v>
      </c>
      <c r="E276" s="6">
        <v>0</v>
      </c>
    </row>
    <row r="277" spans="1:5" x14ac:dyDescent="0.25">
      <c r="A277" s="60"/>
      <c r="B277" s="63"/>
      <c r="C277" s="55" t="s">
        <v>50</v>
      </c>
      <c r="D277" s="56">
        <v>0</v>
      </c>
      <c r="E277" s="6">
        <v>0</v>
      </c>
    </row>
    <row r="278" spans="1:5" x14ac:dyDescent="0.25">
      <c r="A278" s="60"/>
      <c r="B278" s="63"/>
      <c r="C278" s="55" t="s">
        <v>51</v>
      </c>
      <c r="D278" s="56">
        <v>0</v>
      </c>
      <c r="E278" s="6">
        <v>0</v>
      </c>
    </row>
    <row r="279" spans="1:5" x14ac:dyDescent="0.25">
      <c r="A279" s="60"/>
      <c r="B279" s="63"/>
      <c r="C279" s="55" t="s">
        <v>52</v>
      </c>
      <c r="D279" s="56">
        <v>0</v>
      </c>
      <c r="E279" s="6">
        <v>0</v>
      </c>
    </row>
    <row r="280" spans="1:5" x14ac:dyDescent="0.25">
      <c r="A280" s="60"/>
      <c r="B280" s="63"/>
      <c r="C280" s="55" t="s">
        <v>53</v>
      </c>
      <c r="D280" s="56">
        <v>0</v>
      </c>
      <c r="E280" s="6">
        <v>0</v>
      </c>
    </row>
    <row r="281" spans="1:5" x14ac:dyDescent="0.25">
      <c r="A281" s="60"/>
      <c r="B281" s="63"/>
      <c r="C281" s="55" t="s">
        <v>54</v>
      </c>
      <c r="D281" s="56">
        <v>0</v>
      </c>
      <c r="E281" s="6">
        <v>0</v>
      </c>
    </row>
    <row r="282" spans="1:5" x14ac:dyDescent="0.25">
      <c r="A282" s="60"/>
      <c r="B282" s="63"/>
      <c r="C282" s="55" t="s">
        <v>55</v>
      </c>
      <c r="D282" s="56">
        <v>0</v>
      </c>
      <c r="E282" s="6">
        <v>0</v>
      </c>
    </row>
    <row r="283" spans="1:5" x14ac:dyDescent="0.25">
      <c r="A283" s="60"/>
      <c r="B283" s="63"/>
      <c r="C283" s="55" t="s">
        <v>56</v>
      </c>
      <c r="D283" s="56">
        <v>0</v>
      </c>
      <c r="E283" s="6">
        <v>0</v>
      </c>
    </row>
    <row r="284" spans="1:5" x14ac:dyDescent="0.25">
      <c r="A284" s="60"/>
      <c r="B284" s="63"/>
      <c r="C284" s="55" t="s">
        <v>57</v>
      </c>
      <c r="D284" s="56">
        <v>0</v>
      </c>
      <c r="E284" s="6">
        <v>0</v>
      </c>
    </row>
    <row r="285" spans="1:5" x14ac:dyDescent="0.25">
      <c r="A285" s="60"/>
      <c r="B285" s="63"/>
      <c r="C285" s="55" t="s">
        <v>58</v>
      </c>
      <c r="D285" s="56">
        <v>0</v>
      </c>
      <c r="E285" s="6">
        <v>0</v>
      </c>
    </row>
    <row r="286" spans="1:5" x14ac:dyDescent="0.25">
      <c r="A286" s="60"/>
      <c r="B286" s="63"/>
      <c r="C286" s="55" t="s">
        <v>59</v>
      </c>
      <c r="D286" s="56">
        <v>0</v>
      </c>
      <c r="E286" s="6">
        <v>0</v>
      </c>
    </row>
    <row r="287" spans="1:5" x14ac:dyDescent="0.25">
      <c r="A287" s="60"/>
      <c r="B287" s="63"/>
      <c r="C287" s="55" t="s">
        <v>60</v>
      </c>
      <c r="D287" s="56">
        <v>0</v>
      </c>
      <c r="E287" s="6">
        <v>0</v>
      </c>
    </row>
    <row r="288" spans="1:5" x14ac:dyDescent="0.25">
      <c r="A288" s="60"/>
      <c r="B288" s="63"/>
      <c r="C288" s="55" t="s">
        <v>61</v>
      </c>
      <c r="D288" s="56">
        <v>0</v>
      </c>
      <c r="E288" s="6">
        <v>0</v>
      </c>
    </row>
    <row r="289" spans="1:6" x14ac:dyDescent="0.25">
      <c r="A289" s="60"/>
      <c r="B289" s="63"/>
      <c r="C289" s="55" t="s">
        <v>62</v>
      </c>
      <c r="D289" s="56">
        <v>0</v>
      </c>
      <c r="E289" s="6">
        <v>0</v>
      </c>
    </row>
    <row r="290" spans="1:6" x14ac:dyDescent="0.25">
      <c r="A290" s="60"/>
      <c r="B290" s="63"/>
      <c r="C290" s="55" t="s">
        <v>63</v>
      </c>
      <c r="D290" s="56">
        <v>0</v>
      </c>
      <c r="E290" s="6">
        <v>0</v>
      </c>
    </row>
    <row r="291" spans="1:6" ht="16.5" thickBot="1" x14ac:dyDescent="0.3">
      <c r="A291" s="61"/>
      <c r="B291" s="64"/>
      <c r="C291" s="57" t="s">
        <v>64</v>
      </c>
      <c r="D291" s="58">
        <v>0</v>
      </c>
      <c r="E291" s="6">
        <v>0</v>
      </c>
      <c r="F291" s="66"/>
    </row>
    <row r="292" spans="1:6" x14ac:dyDescent="0.25">
      <c r="B292" s="65" t="s">
        <v>65</v>
      </c>
      <c r="D292" s="66">
        <f>SUM(D268:D291)</f>
        <v>0</v>
      </c>
      <c r="E292" s="67">
        <f>SUM(E268:E291)</f>
        <v>0</v>
      </c>
      <c r="F292" s="66"/>
    </row>
    <row r="295" spans="1:6" ht="16.5" thickBot="1" x14ac:dyDescent="0.3"/>
    <row r="296" spans="1:6" s="8" customFormat="1" ht="34.5" customHeight="1" thickBot="1" x14ac:dyDescent="0.25">
      <c r="A296" s="15" t="s">
        <v>25</v>
      </c>
      <c r="B296" s="16" t="s">
        <v>26</v>
      </c>
      <c r="C296" s="17" t="s">
        <v>27</v>
      </c>
      <c r="D296" s="19" t="s">
        <v>34</v>
      </c>
      <c r="E296" s="47" t="s">
        <v>29</v>
      </c>
      <c r="F296" s="19" t="s">
        <v>30</v>
      </c>
    </row>
    <row r="297" spans="1:6" x14ac:dyDescent="0.25">
      <c r="A297" s="59" t="s">
        <v>75</v>
      </c>
      <c r="B297" s="62">
        <v>43271</v>
      </c>
      <c r="C297" s="53" t="s">
        <v>41</v>
      </c>
      <c r="D297" s="54">
        <v>2004</v>
      </c>
      <c r="E297" s="6">
        <v>0</v>
      </c>
    </row>
    <row r="298" spans="1:6" x14ac:dyDescent="0.25">
      <c r="A298" s="60"/>
      <c r="B298" s="63"/>
      <c r="C298" s="55" t="s">
        <v>42</v>
      </c>
      <c r="D298" s="56">
        <v>2006.4</v>
      </c>
      <c r="E298" s="6">
        <v>0</v>
      </c>
    </row>
    <row r="299" spans="1:6" x14ac:dyDescent="0.25">
      <c r="A299" s="60"/>
      <c r="B299" s="63"/>
      <c r="C299" s="55" t="s">
        <v>43</v>
      </c>
      <c r="D299" s="56">
        <v>1999.2</v>
      </c>
      <c r="E299" s="6">
        <v>0</v>
      </c>
    </row>
    <row r="300" spans="1:6" x14ac:dyDescent="0.25">
      <c r="A300" s="60"/>
      <c r="B300" s="63"/>
      <c r="C300" s="55" t="s">
        <v>44</v>
      </c>
      <c r="D300" s="56">
        <v>1998</v>
      </c>
      <c r="E300" s="6">
        <v>0</v>
      </c>
    </row>
    <row r="301" spans="1:6" x14ac:dyDescent="0.25">
      <c r="A301" s="60"/>
      <c r="B301" s="63"/>
      <c r="C301" s="55" t="s">
        <v>45</v>
      </c>
      <c r="D301" s="56">
        <v>2239.2000000000003</v>
      </c>
      <c r="E301" s="6">
        <v>0</v>
      </c>
    </row>
    <row r="302" spans="1:6" x14ac:dyDescent="0.25">
      <c r="A302" s="60"/>
      <c r="B302" s="63"/>
      <c r="C302" s="55" t="s">
        <v>46</v>
      </c>
      <c r="D302" s="56">
        <v>3321.6</v>
      </c>
      <c r="E302" s="6">
        <v>0</v>
      </c>
    </row>
    <row r="303" spans="1:6" x14ac:dyDescent="0.25">
      <c r="A303" s="60"/>
      <c r="B303" s="63"/>
      <c r="C303" s="55" t="s">
        <v>47</v>
      </c>
      <c r="D303" s="56">
        <v>3324</v>
      </c>
      <c r="E303" s="6">
        <v>0</v>
      </c>
    </row>
    <row r="304" spans="1:6" x14ac:dyDescent="0.25">
      <c r="A304" s="60"/>
      <c r="B304" s="63"/>
      <c r="C304" s="55" t="s">
        <v>48</v>
      </c>
      <c r="D304" s="56">
        <v>3327.6</v>
      </c>
      <c r="E304" s="6">
        <v>0</v>
      </c>
    </row>
    <row r="305" spans="1:6" x14ac:dyDescent="0.25">
      <c r="A305" s="60"/>
      <c r="B305" s="63"/>
      <c r="C305" s="55" t="s">
        <v>49</v>
      </c>
      <c r="D305" s="56">
        <v>3328.8</v>
      </c>
      <c r="E305" s="6">
        <v>0</v>
      </c>
    </row>
    <row r="306" spans="1:6" x14ac:dyDescent="0.25">
      <c r="A306" s="60"/>
      <c r="B306" s="63"/>
      <c r="C306" s="55" t="s">
        <v>50</v>
      </c>
      <c r="D306" s="56">
        <v>3332.4</v>
      </c>
      <c r="E306" s="6">
        <v>0</v>
      </c>
    </row>
    <row r="307" spans="1:6" x14ac:dyDescent="0.25">
      <c r="A307" s="60"/>
      <c r="B307" s="63"/>
      <c r="C307" s="55" t="s">
        <v>51</v>
      </c>
      <c r="D307" s="56">
        <v>3328.8</v>
      </c>
      <c r="E307" s="6">
        <v>0</v>
      </c>
    </row>
    <row r="308" spans="1:6" x14ac:dyDescent="0.25">
      <c r="A308" s="60"/>
      <c r="B308" s="63"/>
      <c r="C308" s="55" t="s">
        <v>52</v>
      </c>
      <c r="D308" s="56">
        <v>2678.4</v>
      </c>
      <c r="E308" s="6">
        <v>0</v>
      </c>
    </row>
    <row r="309" spans="1:6" x14ac:dyDescent="0.25">
      <c r="A309" s="60"/>
      <c r="B309" s="63"/>
      <c r="C309" s="55" t="s">
        <v>53</v>
      </c>
      <c r="D309" s="56">
        <v>27.6</v>
      </c>
      <c r="E309" s="6">
        <v>0</v>
      </c>
    </row>
    <row r="310" spans="1:6" x14ac:dyDescent="0.25">
      <c r="A310" s="60"/>
      <c r="B310" s="63"/>
      <c r="C310" s="55" t="s">
        <v>54</v>
      </c>
      <c r="D310" s="56">
        <v>28.8</v>
      </c>
      <c r="E310" s="6">
        <v>0</v>
      </c>
    </row>
    <row r="311" spans="1:6" x14ac:dyDescent="0.25">
      <c r="A311" s="60"/>
      <c r="B311" s="63"/>
      <c r="C311" s="55" t="s">
        <v>55</v>
      </c>
      <c r="D311" s="56">
        <v>28.8</v>
      </c>
      <c r="E311" s="6">
        <v>0</v>
      </c>
    </row>
    <row r="312" spans="1:6" x14ac:dyDescent="0.25">
      <c r="A312" s="60"/>
      <c r="B312" s="63"/>
      <c r="C312" s="55" t="s">
        <v>56</v>
      </c>
      <c r="D312" s="56">
        <v>28.8</v>
      </c>
      <c r="E312" s="6">
        <v>0</v>
      </c>
    </row>
    <row r="313" spans="1:6" x14ac:dyDescent="0.25">
      <c r="A313" s="60"/>
      <c r="B313" s="63"/>
      <c r="C313" s="55" t="s">
        <v>57</v>
      </c>
      <c r="D313" s="56">
        <v>27.6</v>
      </c>
      <c r="E313" s="6">
        <v>0</v>
      </c>
    </row>
    <row r="314" spans="1:6" x14ac:dyDescent="0.25">
      <c r="A314" s="60"/>
      <c r="B314" s="63"/>
      <c r="C314" s="55" t="s">
        <v>58</v>
      </c>
      <c r="D314" s="56">
        <v>26.400000000000002</v>
      </c>
      <c r="E314" s="6">
        <v>0</v>
      </c>
    </row>
    <row r="315" spans="1:6" x14ac:dyDescent="0.25">
      <c r="A315" s="60"/>
      <c r="B315" s="63"/>
      <c r="C315" s="55" t="s">
        <v>59</v>
      </c>
      <c r="D315" s="56">
        <v>24</v>
      </c>
      <c r="E315" s="6">
        <v>0</v>
      </c>
    </row>
    <row r="316" spans="1:6" x14ac:dyDescent="0.25">
      <c r="A316" s="60"/>
      <c r="B316" s="63"/>
      <c r="C316" s="55" t="s">
        <v>60</v>
      </c>
      <c r="D316" s="56">
        <v>25.2</v>
      </c>
      <c r="E316" s="6">
        <v>0</v>
      </c>
    </row>
    <row r="317" spans="1:6" x14ac:dyDescent="0.25">
      <c r="A317" s="60"/>
      <c r="B317" s="63"/>
      <c r="C317" s="55" t="s">
        <v>61</v>
      </c>
      <c r="D317" s="56">
        <v>24</v>
      </c>
      <c r="E317" s="6">
        <v>0</v>
      </c>
    </row>
    <row r="318" spans="1:6" x14ac:dyDescent="0.25">
      <c r="A318" s="60"/>
      <c r="B318" s="63"/>
      <c r="C318" s="55" t="s">
        <v>62</v>
      </c>
      <c r="D318" s="56">
        <v>25.2</v>
      </c>
      <c r="E318" s="6">
        <v>0</v>
      </c>
    </row>
    <row r="319" spans="1:6" x14ac:dyDescent="0.25">
      <c r="A319" s="60"/>
      <c r="B319" s="63"/>
      <c r="C319" s="55" t="s">
        <v>63</v>
      </c>
      <c r="D319" s="56">
        <v>33.6</v>
      </c>
      <c r="E319" s="6">
        <v>0</v>
      </c>
    </row>
    <row r="320" spans="1:6" ht="16.5" thickBot="1" x14ac:dyDescent="0.3">
      <c r="A320" s="61"/>
      <c r="B320" s="64"/>
      <c r="C320" s="57" t="s">
        <v>64</v>
      </c>
      <c r="D320" s="58">
        <v>32.4</v>
      </c>
      <c r="E320" s="6">
        <v>0</v>
      </c>
      <c r="F320" s="66"/>
    </row>
    <row r="321" spans="1:6" x14ac:dyDescent="0.25">
      <c r="B321" s="65" t="s">
        <v>65</v>
      </c>
      <c r="D321" s="66">
        <f>SUM(D297:D320)</f>
        <v>33220.800000000003</v>
      </c>
      <c r="E321" s="67">
        <f>SUM(E297:E320)</f>
        <v>0</v>
      </c>
      <c r="F321" s="66"/>
    </row>
    <row r="324" spans="1:6" ht="16.5" thickBot="1" x14ac:dyDescent="0.3"/>
    <row r="325" spans="1:6" s="8" customFormat="1" ht="34.5" customHeight="1" thickBot="1" x14ac:dyDescent="0.25">
      <c r="A325" s="15" t="s">
        <v>25</v>
      </c>
      <c r="B325" s="16" t="s">
        <v>26</v>
      </c>
      <c r="C325" s="17" t="s">
        <v>27</v>
      </c>
      <c r="D325" s="19" t="s">
        <v>34</v>
      </c>
      <c r="E325" s="47" t="s">
        <v>29</v>
      </c>
      <c r="F325" s="19" t="s">
        <v>30</v>
      </c>
    </row>
    <row r="326" spans="1:6" x14ac:dyDescent="0.25">
      <c r="A326" s="59" t="s">
        <v>76</v>
      </c>
      <c r="B326" s="62">
        <v>43271</v>
      </c>
      <c r="C326" s="53" t="s">
        <v>41</v>
      </c>
      <c r="D326" s="54"/>
      <c r="E326" s="6">
        <v>0</v>
      </c>
    </row>
    <row r="327" spans="1:6" x14ac:dyDescent="0.25">
      <c r="A327" s="60"/>
      <c r="B327" s="63"/>
      <c r="C327" s="55" t="s">
        <v>42</v>
      </c>
      <c r="D327" s="56"/>
      <c r="E327" s="6">
        <v>0</v>
      </c>
    </row>
    <row r="328" spans="1:6" x14ac:dyDescent="0.25">
      <c r="A328" s="60"/>
      <c r="B328" s="63"/>
      <c r="C328" s="55" t="s">
        <v>43</v>
      </c>
      <c r="D328" s="56"/>
      <c r="E328" s="6">
        <v>0</v>
      </c>
    </row>
    <row r="329" spans="1:6" x14ac:dyDescent="0.25">
      <c r="A329" s="60"/>
      <c r="B329" s="63"/>
      <c r="C329" s="55" t="s">
        <v>44</v>
      </c>
      <c r="D329" s="56"/>
      <c r="E329" s="6">
        <v>0</v>
      </c>
    </row>
    <row r="330" spans="1:6" x14ac:dyDescent="0.25">
      <c r="A330" s="60"/>
      <c r="B330" s="63"/>
      <c r="C330" s="55" t="s">
        <v>45</v>
      </c>
      <c r="D330" s="56"/>
      <c r="E330" s="6">
        <v>0</v>
      </c>
    </row>
    <row r="331" spans="1:6" x14ac:dyDescent="0.25">
      <c r="A331" s="60"/>
      <c r="B331" s="63"/>
      <c r="C331" s="55" t="s">
        <v>46</v>
      </c>
      <c r="D331" s="56"/>
      <c r="E331" s="6">
        <v>0</v>
      </c>
    </row>
    <row r="332" spans="1:6" x14ac:dyDescent="0.25">
      <c r="A332" s="60"/>
      <c r="B332" s="63"/>
      <c r="C332" s="55" t="s">
        <v>47</v>
      </c>
      <c r="D332" s="56"/>
      <c r="E332" s="6">
        <v>0</v>
      </c>
    </row>
    <row r="333" spans="1:6" x14ac:dyDescent="0.25">
      <c r="A333" s="60"/>
      <c r="B333" s="63"/>
      <c r="C333" s="55" t="s">
        <v>48</v>
      </c>
      <c r="D333" s="56"/>
      <c r="E333" s="6">
        <v>0</v>
      </c>
    </row>
    <row r="334" spans="1:6" x14ac:dyDescent="0.25">
      <c r="A334" s="60"/>
      <c r="B334" s="63"/>
      <c r="C334" s="55" t="s">
        <v>49</v>
      </c>
      <c r="D334" s="56"/>
      <c r="E334" s="6">
        <v>0</v>
      </c>
    </row>
    <row r="335" spans="1:6" x14ac:dyDescent="0.25">
      <c r="A335" s="60"/>
      <c r="B335" s="63"/>
      <c r="C335" s="55" t="s">
        <v>50</v>
      </c>
      <c r="D335" s="56"/>
      <c r="E335" s="6">
        <v>0</v>
      </c>
    </row>
    <row r="336" spans="1:6" x14ac:dyDescent="0.25">
      <c r="A336" s="60"/>
      <c r="B336" s="63"/>
      <c r="C336" s="55" t="s">
        <v>51</v>
      </c>
      <c r="D336" s="56"/>
      <c r="E336" s="6">
        <v>0</v>
      </c>
    </row>
    <row r="337" spans="1:6" x14ac:dyDescent="0.25">
      <c r="A337" s="60"/>
      <c r="B337" s="63"/>
      <c r="C337" s="55" t="s">
        <v>52</v>
      </c>
      <c r="D337" s="56"/>
      <c r="E337" s="6">
        <v>0</v>
      </c>
    </row>
    <row r="338" spans="1:6" x14ac:dyDescent="0.25">
      <c r="A338" s="60"/>
      <c r="B338" s="63"/>
      <c r="C338" s="55" t="s">
        <v>53</v>
      </c>
      <c r="D338" s="56"/>
      <c r="E338" s="6">
        <v>0</v>
      </c>
    </row>
    <row r="339" spans="1:6" x14ac:dyDescent="0.25">
      <c r="A339" s="60"/>
      <c r="B339" s="63"/>
      <c r="C339" s="55" t="s">
        <v>54</v>
      </c>
      <c r="D339" s="56"/>
      <c r="E339" s="6">
        <v>0</v>
      </c>
    </row>
    <row r="340" spans="1:6" x14ac:dyDescent="0.25">
      <c r="A340" s="60"/>
      <c r="B340" s="63"/>
      <c r="C340" s="55" t="s">
        <v>55</v>
      </c>
      <c r="D340" s="56"/>
      <c r="E340" s="6">
        <v>0</v>
      </c>
    </row>
    <row r="341" spans="1:6" x14ac:dyDescent="0.25">
      <c r="A341" s="60"/>
      <c r="B341" s="63"/>
      <c r="C341" s="55" t="s">
        <v>56</v>
      </c>
      <c r="D341" s="56"/>
      <c r="E341" s="6">
        <v>0</v>
      </c>
    </row>
    <row r="342" spans="1:6" x14ac:dyDescent="0.25">
      <c r="A342" s="60"/>
      <c r="B342" s="63"/>
      <c r="C342" s="55" t="s">
        <v>57</v>
      </c>
      <c r="D342" s="56"/>
      <c r="E342" s="6">
        <v>0</v>
      </c>
    </row>
    <row r="343" spans="1:6" x14ac:dyDescent="0.25">
      <c r="A343" s="60"/>
      <c r="B343" s="63"/>
      <c r="C343" s="55" t="s">
        <v>58</v>
      </c>
      <c r="D343" s="56"/>
      <c r="E343" s="6">
        <v>0</v>
      </c>
    </row>
    <row r="344" spans="1:6" x14ac:dyDescent="0.25">
      <c r="A344" s="60"/>
      <c r="B344" s="63"/>
      <c r="C344" s="55" t="s">
        <v>59</v>
      </c>
      <c r="D344" s="56"/>
      <c r="E344" s="6">
        <v>0</v>
      </c>
    </row>
    <row r="345" spans="1:6" x14ac:dyDescent="0.25">
      <c r="A345" s="60"/>
      <c r="B345" s="63"/>
      <c r="C345" s="55" t="s">
        <v>60</v>
      </c>
      <c r="D345" s="56"/>
      <c r="E345" s="6">
        <v>0</v>
      </c>
    </row>
    <row r="346" spans="1:6" x14ac:dyDescent="0.25">
      <c r="A346" s="60"/>
      <c r="B346" s="63"/>
      <c r="C346" s="55" t="s">
        <v>61</v>
      </c>
      <c r="D346" s="56"/>
      <c r="E346" s="6">
        <v>0</v>
      </c>
    </row>
    <row r="347" spans="1:6" x14ac:dyDescent="0.25">
      <c r="A347" s="60"/>
      <c r="B347" s="63"/>
      <c r="C347" s="55" t="s">
        <v>62</v>
      </c>
      <c r="D347" s="56"/>
      <c r="E347" s="6">
        <v>0</v>
      </c>
    </row>
    <row r="348" spans="1:6" x14ac:dyDescent="0.25">
      <c r="A348" s="60"/>
      <c r="B348" s="63"/>
      <c r="C348" s="55" t="s">
        <v>63</v>
      </c>
      <c r="D348" s="56"/>
      <c r="E348" s="6">
        <v>0</v>
      </c>
    </row>
    <row r="349" spans="1:6" ht="16.5" thickBot="1" x14ac:dyDescent="0.3">
      <c r="A349" s="61"/>
      <c r="B349" s="64"/>
      <c r="C349" s="57" t="s">
        <v>64</v>
      </c>
      <c r="D349" s="58"/>
      <c r="E349" s="6">
        <v>0</v>
      </c>
      <c r="F349" s="66"/>
    </row>
    <row r="350" spans="1:6" x14ac:dyDescent="0.25">
      <c r="B350" s="65" t="s">
        <v>65</v>
      </c>
      <c r="D350" s="66">
        <f>SUM(D326:D349)</f>
        <v>0</v>
      </c>
      <c r="E350" s="67">
        <f>SUM(E326:E349)</f>
        <v>0</v>
      </c>
      <c r="F350" s="66"/>
    </row>
    <row r="353" spans="1:6" ht="16.5" thickBot="1" x14ac:dyDescent="0.3"/>
    <row r="354" spans="1:6" s="8" customFormat="1" ht="34.5" customHeight="1" thickBot="1" x14ac:dyDescent="0.25">
      <c r="A354" s="15" t="s">
        <v>25</v>
      </c>
      <c r="B354" s="16" t="s">
        <v>26</v>
      </c>
      <c r="C354" s="17" t="s">
        <v>27</v>
      </c>
      <c r="D354" s="19" t="s">
        <v>34</v>
      </c>
      <c r="E354" s="47" t="s">
        <v>29</v>
      </c>
      <c r="F354" s="19" t="s">
        <v>30</v>
      </c>
    </row>
    <row r="355" spans="1:6" x14ac:dyDescent="0.25">
      <c r="A355" s="59" t="s">
        <v>77</v>
      </c>
      <c r="B355" s="62">
        <v>43271</v>
      </c>
      <c r="C355" s="53" t="s">
        <v>41</v>
      </c>
      <c r="D355" s="54">
        <v>1972.8</v>
      </c>
      <c r="E355" s="6">
        <v>0</v>
      </c>
    </row>
    <row r="356" spans="1:6" x14ac:dyDescent="0.25">
      <c r="A356" s="60"/>
      <c r="B356" s="63"/>
      <c r="C356" s="55" t="s">
        <v>42</v>
      </c>
      <c r="D356" s="56">
        <v>1974</v>
      </c>
      <c r="E356" s="6">
        <v>0</v>
      </c>
    </row>
    <row r="357" spans="1:6" x14ac:dyDescent="0.25">
      <c r="A357" s="60"/>
      <c r="B357" s="63"/>
      <c r="C357" s="55" t="s">
        <v>43</v>
      </c>
      <c r="D357" s="56">
        <v>1972.8</v>
      </c>
      <c r="E357" s="6">
        <v>0</v>
      </c>
    </row>
    <row r="358" spans="1:6" x14ac:dyDescent="0.25">
      <c r="A358" s="60"/>
      <c r="B358" s="63"/>
      <c r="C358" s="55" t="s">
        <v>44</v>
      </c>
      <c r="D358" s="56">
        <v>1971.6000000000001</v>
      </c>
      <c r="E358" s="6">
        <v>0</v>
      </c>
    </row>
    <row r="359" spans="1:6" x14ac:dyDescent="0.25">
      <c r="A359" s="60"/>
      <c r="B359" s="63"/>
      <c r="C359" s="55" t="s">
        <v>45</v>
      </c>
      <c r="D359" s="56">
        <v>1998</v>
      </c>
      <c r="E359" s="6">
        <v>0</v>
      </c>
    </row>
    <row r="360" spans="1:6" x14ac:dyDescent="0.25">
      <c r="A360" s="60"/>
      <c r="B360" s="63"/>
      <c r="C360" s="55" t="s">
        <v>46</v>
      </c>
      <c r="D360" s="56">
        <v>2077.1999999999998</v>
      </c>
      <c r="E360" s="6">
        <v>0</v>
      </c>
    </row>
    <row r="361" spans="1:6" x14ac:dyDescent="0.25">
      <c r="A361" s="60"/>
      <c r="B361" s="63"/>
      <c r="C361" s="55" t="s">
        <v>47</v>
      </c>
      <c r="D361" s="56">
        <v>2072.4</v>
      </c>
      <c r="E361" s="6">
        <v>0</v>
      </c>
    </row>
    <row r="362" spans="1:6" x14ac:dyDescent="0.25">
      <c r="A362" s="60"/>
      <c r="B362" s="63"/>
      <c r="C362" s="55" t="s">
        <v>48</v>
      </c>
      <c r="D362" s="56">
        <v>2077.1999999999998</v>
      </c>
      <c r="E362" s="6">
        <v>0</v>
      </c>
    </row>
    <row r="363" spans="1:6" x14ac:dyDescent="0.25">
      <c r="A363" s="60"/>
      <c r="B363" s="63"/>
      <c r="C363" s="55" t="s">
        <v>49</v>
      </c>
      <c r="D363" s="56">
        <v>2076</v>
      </c>
      <c r="E363" s="6">
        <v>0</v>
      </c>
    </row>
    <row r="364" spans="1:6" x14ac:dyDescent="0.25">
      <c r="A364" s="60"/>
      <c r="B364" s="63"/>
      <c r="C364" s="55" t="s">
        <v>50</v>
      </c>
      <c r="D364" s="56">
        <v>2073.6</v>
      </c>
      <c r="E364" s="6">
        <v>0</v>
      </c>
    </row>
    <row r="365" spans="1:6" x14ac:dyDescent="0.25">
      <c r="A365" s="60"/>
      <c r="B365" s="63"/>
      <c r="C365" s="55" t="s">
        <v>51</v>
      </c>
      <c r="D365" s="56">
        <v>2070</v>
      </c>
      <c r="E365" s="6">
        <v>0</v>
      </c>
    </row>
    <row r="366" spans="1:6" x14ac:dyDescent="0.25">
      <c r="A366" s="60"/>
      <c r="B366" s="63"/>
      <c r="C366" s="55" t="s">
        <v>52</v>
      </c>
      <c r="D366" s="56">
        <v>1954.8</v>
      </c>
      <c r="E366" s="6">
        <v>0</v>
      </c>
    </row>
    <row r="367" spans="1:6" x14ac:dyDescent="0.25">
      <c r="A367" s="60"/>
      <c r="B367" s="63"/>
      <c r="C367" s="55" t="s">
        <v>53</v>
      </c>
      <c r="D367" s="56">
        <v>22.8</v>
      </c>
      <c r="E367" s="6">
        <v>0</v>
      </c>
    </row>
    <row r="368" spans="1:6" x14ac:dyDescent="0.25">
      <c r="A368" s="60"/>
      <c r="B368" s="63"/>
      <c r="C368" s="55" t="s">
        <v>54</v>
      </c>
      <c r="D368" s="56">
        <v>20.400000000000002</v>
      </c>
      <c r="E368" s="6">
        <v>0</v>
      </c>
    </row>
    <row r="369" spans="1:6" x14ac:dyDescent="0.25">
      <c r="A369" s="60"/>
      <c r="B369" s="63"/>
      <c r="C369" s="55" t="s">
        <v>55</v>
      </c>
      <c r="D369" s="56">
        <v>21.6</v>
      </c>
      <c r="E369" s="6">
        <v>0</v>
      </c>
    </row>
    <row r="370" spans="1:6" x14ac:dyDescent="0.25">
      <c r="A370" s="60"/>
      <c r="B370" s="63"/>
      <c r="C370" s="55" t="s">
        <v>56</v>
      </c>
      <c r="D370" s="56">
        <v>22.8</v>
      </c>
      <c r="E370" s="6">
        <v>0</v>
      </c>
    </row>
    <row r="371" spans="1:6" x14ac:dyDescent="0.25">
      <c r="A371" s="60"/>
      <c r="B371" s="63"/>
      <c r="C371" s="55" t="s">
        <v>57</v>
      </c>
      <c r="D371" s="56">
        <v>22.8</v>
      </c>
      <c r="E371" s="6">
        <v>0</v>
      </c>
    </row>
    <row r="372" spans="1:6" x14ac:dyDescent="0.25">
      <c r="A372" s="60"/>
      <c r="B372" s="63"/>
      <c r="C372" s="55" t="s">
        <v>58</v>
      </c>
      <c r="D372" s="56">
        <v>22.8</v>
      </c>
      <c r="E372" s="6">
        <v>0</v>
      </c>
    </row>
    <row r="373" spans="1:6" x14ac:dyDescent="0.25">
      <c r="A373" s="60"/>
      <c r="B373" s="63"/>
      <c r="C373" s="55" t="s">
        <v>59</v>
      </c>
      <c r="D373" s="56">
        <v>20.400000000000002</v>
      </c>
      <c r="E373" s="6">
        <v>0</v>
      </c>
    </row>
    <row r="374" spans="1:6" x14ac:dyDescent="0.25">
      <c r="A374" s="60"/>
      <c r="B374" s="63"/>
      <c r="C374" s="55" t="s">
        <v>60</v>
      </c>
      <c r="D374" s="56">
        <v>20.400000000000002</v>
      </c>
      <c r="E374" s="6">
        <v>0</v>
      </c>
    </row>
    <row r="375" spans="1:6" x14ac:dyDescent="0.25">
      <c r="A375" s="60"/>
      <c r="B375" s="63"/>
      <c r="C375" s="55" t="s">
        <v>61</v>
      </c>
      <c r="D375" s="56">
        <v>20.400000000000002</v>
      </c>
      <c r="E375" s="6">
        <v>0</v>
      </c>
    </row>
    <row r="376" spans="1:6" x14ac:dyDescent="0.25">
      <c r="A376" s="60"/>
      <c r="B376" s="63"/>
      <c r="C376" s="55" t="s">
        <v>62</v>
      </c>
      <c r="D376" s="56">
        <v>21.6</v>
      </c>
      <c r="E376" s="6">
        <v>0</v>
      </c>
    </row>
    <row r="377" spans="1:6" x14ac:dyDescent="0.25">
      <c r="A377" s="60"/>
      <c r="B377" s="63"/>
      <c r="C377" s="55" t="s">
        <v>63</v>
      </c>
      <c r="D377" s="56">
        <v>21.6</v>
      </c>
      <c r="E377" s="6">
        <v>0</v>
      </c>
    </row>
    <row r="378" spans="1:6" ht="16.5" thickBot="1" x14ac:dyDescent="0.3">
      <c r="A378" s="61"/>
      <c r="B378" s="64"/>
      <c r="C378" s="57" t="s">
        <v>64</v>
      </c>
      <c r="D378" s="58">
        <v>21.6</v>
      </c>
      <c r="E378" s="6">
        <v>0</v>
      </c>
      <c r="F378" s="66"/>
    </row>
    <row r="379" spans="1:6" x14ac:dyDescent="0.25">
      <c r="B379" s="65" t="s">
        <v>65</v>
      </c>
      <c r="D379" s="66">
        <f>SUM(D355:D378)</f>
        <v>24549.599999999995</v>
      </c>
      <c r="E379" s="67">
        <f>SUM(E355:E378)</f>
        <v>0</v>
      </c>
      <c r="F379" s="66"/>
    </row>
    <row r="382" spans="1:6" ht="16.5" thickBot="1" x14ac:dyDescent="0.3"/>
    <row r="383" spans="1:6" s="8" customFormat="1" ht="34.5" customHeight="1" thickBot="1" x14ac:dyDescent="0.25">
      <c r="A383" s="15" t="s">
        <v>25</v>
      </c>
      <c r="B383" s="16" t="s">
        <v>26</v>
      </c>
      <c r="C383" s="17" t="s">
        <v>27</v>
      </c>
      <c r="D383" s="19" t="s">
        <v>34</v>
      </c>
      <c r="E383" s="47" t="s">
        <v>29</v>
      </c>
      <c r="F383" s="19" t="s">
        <v>30</v>
      </c>
    </row>
    <row r="384" spans="1:6" x14ac:dyDescent="0.25">
      <c r="A384" s="59" t="s">
        <v>78</v>
      </c>
      <c r="B384" s="62">
        <v>43271</v>
      </c>
      <c r="C384" s="53" t="s">
        <v>41</v>
      </c>
      <c r="D384" s="54"/>
      <c r="E384" s="6">
        <v>0</v>
      </c>
    </row>
    <row r="385" spans="1:5" x14ac:dyDescent="0.25">
      <c r="A385" s="60"/>
      <c r="B385" s="63"/>
      <c r="C385" s="55" t="s">
        <v>42</v>
      </c>
      <c r="D385" s="56"/>
      <c r="E385" s="6">
        <v>0</v>
      </c>
    </row>
    <row r="386" spans="1:5" x14ac:dyDescent="0.25">
      <c r="A386" s="60"/>
      <c r="B386" s="63"/>
      <c r="C386" s="55" t="s">
        <v>43</v>
      </c>
      <c r="D386" s="56"/>
      <c r="E386" s="6">
        <v>0</v>
      </c>
    </row>
    <row r="387" spans="1:5" x14ac:dyDescent="0.25">
      <c r="A387" s="60"/>
      <c r="B387" s="63"/>
      <c r="C387" s="55" t="s">
        <v>44</v>
      </c>
      <c r="D387" s="56"/>
      <c r="E387" s="6">
        <v>0</v>
      </c>
    </row>
    <row r="388" spans="1:5" x14ac:dyDescent="0.25">
      <c r="A388" s="60"/>
      <c r="B388" s="63"/>
      <c r="C388" s="55" t="s">
        <v>45</v>
      </c>
      <c r="D388" s="56"/>
      <c r="E388" s="6">
        <v>0</v>
      </c>
    </row>
    <row r="389" spans="1:5" x14ac:dyDescent="0.25">
      <c r="A389" s="60"/>
      <c r="B389" s="63"/>
      <c r="C389" s="55" t="s">
        <v>46</v>
      </c>
      <c r="D389" s="56"/>
      <c r="E389" s="6">
        <v>0</v>
      </c>
    </row>
    <row r="390" spans="1:5" x14ac:dyDescent="0.25">
      <c r="A390" s="60"/>
      <c r="B390" s="63"/>
      <c r="C390" s="55" t="s">
        <v>47</v>
      </c>
      <c r="D390" s="56"/>
      <c r="E390" s="6">
        <v>0</v>
      </c>
    </row>
    <row r="391" spans="1:5" x14ac:dyDescent="0.25">
      <c r="A391" s="60"/>
      <c r="B391" s="63"/>
      <c r="C391" s="55" t="s">
        <v>48</v>
      </c>
      <c r="D391" s="56"/>
      <c r="E391" s="6">
        <v>0</v>
      </c>
    </row>
    <row r="392" spans="1:5" x14ac:dyDescent="0.25">
      <c r="A392" s="60"/>
      <c r="B392" s="63"/>
      <c r="C392" s="55" t="s">
        <v>49</v>
      </c>
      <c r="D392" s="56"/>
      <c r="E392" s="6">
        <v>0</v>
      </c>
    </row>
    <row r="393" spans="1:5" x14ac:dyDescent="0.25">
      <c r="A393" s="60"/>
      <c r="B393" s="63"/>
      <c r="C393" s="55" t="s">
        <v>50</v>
      </c>
      <c r="D393" s="56"/>
      <c r="E393" s="6">
        <v>0</v>
      </c>
    </row>
    <row r="394" spans="1:5" x14ac:dyDescent="0.25">
      <c r="A394" s="60"/>
      <c r="B394" s="63"/>
      <c r="C394" s="55" t="s">
        <v>51</v>
      </c>
      <c r="D394" s="56"/>
      <c r="E394" s="6">
        <v>0</v>
      </c>
    </row>
    <row r="395" spans="1:5" x14ac:dyDescent="0.25">
      <c r="A395" s="60"/>
      <c r="B395" s="63"/>
      <c r="C395" s="55" t="s">
        <v>52</v>
      </c>
      <c r="D395" s="56"/>
      <c r="E395" s="6">
        <v>0</v>
      </c>
    </row>
    <row r="396" spans="1:5" x14ac:dyDescent="0.25">
      <c r="A396" s="60"/>
      <c r="B396" s="63"/>
      <c r="C396" s="55" t="s">
        <v>53</v>
      </c>
      <c r="D396" s="56"/>
      <c r="E396" s="6">
        <v>0</v>
      </c>
    </row>
    <row r="397" spans="1:5" x14ac:dyDescent="0.25">
      <c r="A397" s="60"/>
      <c r="B397" s="63"/>
      <c r="C397" s="55" t="s">
        <v>54</v>
      </c>
      <c r="D397" s="56"/>
      <c r="E397" s="6">
        <v>0</v>
      </c>
    </row>
    <row r="398" spans="1:5" x14ac:dyDescent="0.25">
      <c r="A398" s="60"/>
      <c r="B398" s="63"/>
      <c r="C398" s="55" t="s">
        <v>55</v>
      </c>
      <c r="D398" s="56"/>
      <c r="E398" s="6">
        <v>0</v>
      </c>
    </row>
    <row r="399" spans="1:5" x14ac:dyDescent="0.25">
      <c r="A399" s="60"/>
      <c r="B399" s="63"/>
      <c r="C399" s="55" t="s">
        <v>56</v>
      </c>
      <c r="D399" s="56"/>
      <c r="E399" s="6">
        <v>0</v>
      </c>
    </row>
    <row r="400" spans="1:5" x14ac:dyDescent="0.25">
      <c r="A400" s="60"/>
      <c r="B400" s="63"/>
      <c r="C400" s="55" t="s">
        <v>57</v>
      </c>
      <c r="D400" s="56"/>
      <c r="E400" s="6">
        <v>0</v>
      </c>
    </row>
    <row r="401" spans="1:6" x14ac:dyDescent="0.25">
      <c r="A401" s="60"/>
      <c r="B401" s="63"/>
      <c r="C401" s="55" t="s">
        <v>58</v>
      </c>
      <c r="D401" s="56"/>
      <c r="E401" s="6">
        <v>0</v>
      </c>
    </row>
    <row r="402" spans="1:6" x14ac:dyDescent="0.25">
      <c r="A402" s="60"/>
      <c r="B402" s="63"/>
      <c r="C402" s="55" t="s">
        <v>59</v>
      </c>
      <c r="D402" s="56"/>
      <c r="E402" s="6">
        <v>0</v>
      </c>
    </row>
    <row r="403" spans="1:6" x14ac:dyDescent="0.25">
      <c r="A403" s="60"/>
      <c r="B403" s="63"/>
      <c r="C403" s="55" t="s">
        <v>60</v>
      </c>
      <c r="D403" s="56"/>
      <c r="E403" s="6">
        <v>0</v>
      </c>
    </row>
    <row r="404" spans="1:6" x14ac:dyDescent="0.25">
      <c r="A404" s="60"/>
      <c r="B404" s="63"/>
      <c r="C404" s="55" t="s">
        <v>61</v>
      </c>
      <c r="D404" s="56"/>
      <c r="E404" s="6">
        <v>0</v>
      </c>
    </row>
    <row r="405" spans="1:6" x14ac:dyDescent="0.25">
      <c r="A405" s="60"/>
      <c r="B405" s="63"/>
      <c r="C405" s="55" t="s">
        <v>62</v>
      </c>
      <c r="D405" s="56"/>
      <c r="E405" s="6">
        <v>0</v>
      </c>
    </row>
    <row r="406" spans="1:6" x14ac:dyDescent="0.25">
      <c r="A406" s="60"/>
      <c r="B406" s="63"/>
      <c r="C406" s="55" t="s">
        <v>63</v>
      </c>
      <c r="D406" s="56"/>
      <c r="E406" s="6">
        <v>0</v>
      </c>
    </row>
    <row r="407" spans="1:6" ht="16.5" thickBot="1" x14ac:dyDescent="0.3">
      <c r="A407" s="61"/>
      <c r="B407" s="64"/>
      <c r="C407" s="57" t="s">
        <v>64</v>
      </c>
      <c r="D407" s="58"/>
      <c r="E407" s="6">
        <v>0</v>
      </c>
      <c r="F407" s="66"/>
    </row>
    <row r="408" spans="1:6" x14ac:dyDescent="0.25">
      <c r="B408" s="65" t="s">
        <v>65</v>
      </c>
      <c r="D408" s="66">
        <f>SUM(D384:D407)</f>
        <v>0</v>
      </c>
      <c r="E408" s="67">
        <f>SUM(E384:E407)</f>
        <v>0</v>
      </c>
      <c r="F408" s="66"/>
    </row>
    <row r="411" spans="1:6" ht="16.5" thickBot="1" x14ac:dyDescent="0.3"/>
    <row r="412" spans="1:6" s="8" customFormat="1" ht="34.5" customHeight="1" thickBot="1" x14ac:dyDescent="0.25">
      <c r="A412" s="15" t="s">
        <v>25</v>
      </c>
      <c r="B412" s="16" t="s">
        <v>26</v>
      </c>
      <c r="C412" s="17" t="s">
        <v>27</v>
      </c>
      <c r="D412" s="19" t="s">
        <v>34</v>
      </c>
      <c r="E412" s="47" t="s">
        <v>29</v>
      </c>
      <c r="F412" s="19" t="s">
        <v>30</v>
      </c>
    </row>
    <row r="413" spans="1:6" x14ac:dyDescent="0.25">
      <c r="A413" s="59" t="s">
        <v>79</v>
      </c>
      <c r="B413" s="62">
        <v>43271</v>
      </c>
      <c r="C413" s="53" t="s">
        <v>41</v>
      </c>
      <c r="D413" s="54">
        <v>200.4</v>
      </c>
      <c r="E413" s="6">
        <v>0</v>
      </c>
    </row>
    <row r="414" spans="1:6" x14ac:dyDescent="0.25">
      <c r="A414" s="60"/>
      <c r="B414" s="63"/>
      <c r="C414" s="55" t="s">
        <v>42</v>
      </c>
      <c r="D414" s="56">
        <v>192.4</v>
      </c>
      <c r="E414" s="6">
        <v>0</v>
      </c>
    </row>
    <row r="415" spans="1:6" x14ac:dyDescent="0.25">
      <c r="A415" s="60"/>
      <c r="B415" s="63"/>
      <c r="C415" s="55" t="s">
        <v>43</v>
      </c>
      <c r="D415" s="56">
        <v>161.20000000000002</v>
      </c>
      <c r="E415" s="6">
        <v>0</v>
      </c>
    </row>
    <row r="416" spans="1:6" x14ac:dyDescent="0.25">
      <c r="A416" s="60"/>
      <c r="B416" s="63"/>
      <c r="C416" s="55" t="s">
        <v>44</v>
      </c>
      <c r="D416" s="56">
        <v>157.20000000000002</v>
      </c>
      <c r="E416" s="6">
        <v>0</v>
      </c>
    </row>
    <row r="417" spans="1:5" x14ac:dyDescent="0.25">
      <c r="A417" s="60"/>
      <c r="B417" s="63"/>
      <c r="C417" s="55" t="s">
        <v>45</v>
      </c>
      <c r="D417" s="56">
        <v>182.4</v>
      </c>
      <c r="E417" s="6">
        <v>0</v>
      </c>
    </row>
    <row r="418" spans="1:5" x14ac:dyDescent="0.25">
      <c r="A418" s="60"/>
      <c r="B418" s="63"/>
      <c r="C418" s="55" t="s">
        <v>46</v>
      </c>
      <c r="D418" s="56">
        <v>220</v>
      </c>
      <c r="E418" s="6">
        <v>0</v>
      </c>
    </row>
    <row r="419" spans="1:5" x14ac:dyDescent="0.25">
      <c r="A419" s="60"/>
      <c r="B419" s="63"/>
      <c r="C419" s="55" t="s">
        <v>47</v>
      </c>
      <c r="D419" s="56">
        <v>259.2</v>
      </c>
      <c r="E419" s="6">
        <v>0</v>
      </c>
    </row>
    <row r="420" spans="1:5" x14ac:dyDescent="0.25">
      <c r="A420" s="60"/>
      <c r="B420" s="63"/>
      <c r="C420" s="55" t="s">
        <v>48</v>
      </c>
      <c r="D420" s="56">
        <v>255.6</v>
      </c>
      <c r="E420" s="6">
        <v>0</v>
      </c>
    </row>
    <row r="421" spans="1:5" x14ac:dyDescent="0.25">
      <c r="A421" s="60"/>
      <c r="B421" s="63"/>
      <c r="C421" s="55" t="s">
        <v>49</v>
      </c>
      <c r="D421" s="56">
        <v>261.60000000000002</v>
      </c>
      <c r="E421" s="6">
        <v>0</v>
      </c>
    </row>
    <row r="422" spans="1:5" x14ac:dyDescent="0.25">
      <c r="A422" s="60"/>
      <c r="B422" s="63"/>
      <c r="C422" s="55" t="s">
        <v>50</v>
      </c>
      <c r="D422" s="56">
        <v>264.8</v>
      </c>
      <c r="E422" s="6">
        <v>0</v>
      </c>
    </row>
    <row r="423" spans="1:5" x14ac:dyDescent="0.25">
      <c r="A423" s="60"/>
      <c r="B423" s="63"/>
      <c r="C423" s="55" t="s">
        <v>51</v>
      </c>
      <c r="D423" s="56">
        <v>237.20000000000002</v>
      </c>
      <c r="E423" s="6">
        <v>0</v>
      </c>
    </row>
    <row r="424" spans="1:5" x14ac:dyDescent="0.25">
      <c r="A424" s="60"/>
      <c r="B424" s="63"/>
      <c r="C424" s="55" t="s">
        <v>52</v>
      </c>
      <c r="D424" s="56">
        <v>236.4</v>
      </c>
      <c r="E424" s="6">
        <v>0</v>
      </c>
    </row>
    <row r="425" spans="1:5" x14ac:dyDescent="0.25">
      <c r="A425" s="60"/>
      <c r="B425" s="63"/>
      <c r="C425" s="55" t="s">
        <v>53</v>
      </c>
      <c r="D425" s="56">
        <v>243.6</v>
      </c>
      <c r="E425" s="6">
        <v>0</v>
      </c>
    </row>
    <row r="426" spans="1:5" x14ac:dyDescent="0.25">
      <c r="A426" s="60"/>
      <c r="B426" s="63"/>
      <c r="C426" s="55" t="s">
        <v>54</v>
      </c>
      <c r="D426" s="56">
        <v>228.8</v>
      </c>
      <c r="E426" s="6">
        <v>0</v>
      </c>
    </row>
    <row r="427" spans="1:5" x14ac:dyDescent="0.25">
      <c r="A427" s="60"/>
      <c r="B427" s="63"/>
      <c r="C427" s="55" t="s">
        <v>55</v>
      </c>
      <c r="D427" s="56">
        <v>242.4</v>
      </c>
      <c r="E427" s="6">
        <v>0</v>
      </c>
    </row>
    <row r="428" spans="1:5" x14ac:dyDescent="0.25">
      <c r="A428" s="60"/>
      <c r="B428" s="63"/>
      <c r="C428" s="55" t="s">
        <v>56</v>
      </c>
      <c r="D428" s="56">
        <v>223.6</v>
      </c>
      <c r="E428" s="6">
        <v>0</v>
      </c>
    </row>
    <row r="429" spans="1:5" x14ac:dyDescent="0.25">
      <c r="A429" s="60"/>
      <c r="B429" s="63"/>
      <c r="C429" s="55" t="s">
        <v>57</v>
      </c>
      <c r="D429" s="56">
        <v>249.20000000000002</v>
      </c>
      <c r="E429" s="6">
        <v>0</v>
      </c>
    </row>
    <row r="430" spans="1:5" x14ac:dyDescent="0.25">
      <c r="A430" s="60"/>
      <c r="B430" s="63"/>
      <c r="C430" s="55" t="s">
        <v>58</v>
      </c>
      <c r="D430" s="56">
        <v>338.40000000000003</v>
      </c>
      <c r="E430" s="6">
        <v>0</v>
      </c>
    </row>
    <row r="431" spans="1:5" x14ac:dyDescent="0.25">
      <c r="A431" s="60"/>
      <c r="B431" s="63"/>
      <c r="C431" s="55" t="s">
        <v>59</v>
      </c>
      <c r="D431" s="56">
        <v>417.6</v>
      </c>
      <c r="E431" s="6">
        <v>0</v>
      </c>
    </row>
    <row r="432" spans="1:5" x14ac:dyDescent="0.25">
      <c r="A432" s="60"/>
      <c r="B432" s="63"/>
      <c r="C432" s="55" t="s">
        <v>60</v>
      </c>
      <c r="D432" s="56">
        <v>427.2</v>
      </c>
      <c r="E432" s="6">
        <v>0</v>
      </c>
    </row>
    <row r="433" spans="1:6" x14ac:dyDescent="0.25">
      <c r="A433" s="60"/>
      <c r="B433" s="63"/>
      <c r="C433" s="55" t="s">
        <v>61</v>
      </c>
      <c r="D433" s="56">
        <v>277.2</v>
      </c>
      <c r="E433" s="6">
        <v>0</v>
      </c>
    </row>
    <row r="434" spans="1:6" x14ac:dyDescent="0.25">
      <c r="A434" s="60"/>
      <c r="B434" s="63"/>
      <c r="C434" s="55" t="s">
        <v>62</v>
      </c>
      <c r="D434" s="56">
        <v>259.2</v>
      </c>
      <c r="E434" s="6">
        <v>0</v>
      </c>
    </row>
    <row r="435" spans="1:6" x14ac:dyDescent="0.25">
      <c r="A435" s="60"/>
      <c r="B435" s="63"/>
      <c r="C435" s="55" t="s">
        <v>63</v>
      </c>
      <c r="D435" s="56">
        <v>259.2</v>
      </c>
      <c r="E435" s="6">
        <v>0</v>
      </c>
    </row>
    <row r="436" spans="1:6" ht="16.5" thickBot="1" x14ac:dyDescent="0.3">
      <c r="A436" s="61"/>
      <c r="B436" s="64"/>
      <c r="C436" s="57" t="s">
        <v>64</v>
      </c>
      <c r="D436" s="58">
        <v>237.6</v>
      </c>
      <c r="E436" s="6">
        <v>0</v>
      </c>
      <c r="F436" s="66"/>
    </row>
    <row r="437" spans="1:6" x14ac:dyDescent="0.25">
      <c r="B437" s="65" t="s">
        <v>65</v>
      </c>
      <c r="D437" s="66">
        <f>SUM(D413:D436)</f>
        <v>6032.4</v>
      </c>
      <c r="E437" s="67">
        <f>SUM(E413:E436)</f>
        <v>0</v>
      </c>
      <c r="F437" s="66"/>
    </row>
    <row r="440" spans="1:6" ht="16.5" thickBot="1" x14ac:dyDescent="0.3"/>
    <row r="441" spans="1:6" s="8" customFormat="1" ht="34.5" customHeight="1" thickBot="1" x14ac:dyDescent="0.25">
      <c r="A441" s="15" t="s">
        <v>25</v>
      </c>
      <c r="B441" s="16" t="s">
        <v>26</v>
      </c>
      <c r="C441" s="17" t="s">
        <v>27</v>
      </c>
      <c r="D441" s="19" t="s">
        <v>34</v>
      </c>
      <c r="E441" s="47" t="s">
        <v>29</v>
      </c>
      <c r="F441" s="19" t="s">
        <v>30</v>
      </c>
    </row>
    <row r="442" spans="1:6" x14ac:dyDescent="0.25">
      <c r="A442" s="59" t="s">
        <v>80</v>
      </c>
      <c r="B442" s="62">
        <v>43271</v>
      </c>
      <c r="C442" s="53" t="s">
        <v>41</v>
      </c>
      <c r="D442" s="54">
        <v>141</v>
      </c>
      <c r="E442" s="6">
        <v>0</v>
      </c>
    </row>
    <row r="443" spans="1:6" x14ac:dyDescent="0.25">
      <c r="A443" s="60"/>
      <c r="B443" s="63"/>
      <c r="C443" s="55" t="s">
        <v>42</v>
      </c>
      <c r="D443" s="56">
        <v>123.4</v>
      </c>
      <c r="E443" s="6">
        <v>0</v>
      </c>
    </row>
    <row r="444" spans="1:6" x14ac:dyDescent="0.25">
      <c r="A444" s="60"/>
      <c r="B444" s="63"/>
      <c r="C444" s="55" t="s">
        <v>43</v>
      </c>
      <c r="D444" s="56">
        <v>114</v>
      </c>
      <c r="E444" s="6">
        <v>0</v>
      </c>
    </row>
    <row r="445" spans="1:6" x14ac:dyDescent="0.25">
      <c r="A445" s="60"/>
      <c r="B445" s="63"/>
      <c r="C445" s="55" t="s">
        <v>44</v>
      </c>
      <c r="D445" s="56">
        <v>102.8</v>
      </c>
      <c r="E445" s="6">
        <v>0</v>
      </c>
    </row>
    <row r="446" spans="1:6" x14ac:dyDescent="0.25">
      <c r="A446" s="60"/>
      <c r="B446" s="63"/>
      <c r="C446" s="55" t="s">
        <v>45</v>
      </c>
      <c r="D446" s="56">
        <v>124.2</v>
      </c>
      <c r="E446" s="6">
        <v>0</v>
      </c>
    </row>
    <row r="447" spans="1:6" x14ac:dyDescent="0.25">
      <c r="A447" s="60"/>
      <c r="B447" s="63"/>
      <c r="C447" s="55" t="s">
        <v>46</v>
      </c>
      <c r="D447" s="56">
        <v>138</v>
      </c>
      <c r="E447" s="6">
        <v>0</v>
      </c>
    </row>
    <row r="448" spans="1:6" x14ac:dyDescent="0.25">
      <c r="A448" s="60"/>
      <c r="B448" s="63"/>
      <c r="C448" s="55" t="s">
        <v>47</v>
      </c>
      <c r="D448" s="56">
        <v>175.8</v>
      </c>
      <c r="E448" s="6">
        <v>0</v>
      </c>
    </row>
    <row r="449" spans="1:5" x14ac:dyDescent="0.25">
      <c r="A449" s="60"/>
      <c r="B449" s="63"/>
      <c r="C449" s="55" t="s">
        <v>48</v>
      </c>
      <c r="D449" s="56">
        <v>184.8</v>
      </c>
      <c r="E449" s="6">
        <v>0</v>
      </c>
    </row>
    <row r="450" spans="1:5" x14ac:dyDescent="0.25">
      <c r="A450" s="60"/>
      <c r="B450" s="63"/>
      <c r="C450" s="55" t="s">
        <v>49</v>
      </c>
      <c r="D450" s="56">
        <v>207.20000000000002</v>
      </c>
      <c r="E450" s="6">
        <v>0</v>
      </c>
    </row>
    <row r="451" spans="1:5" x14ac:dyDescent="0.25">
      <c r="A451" s="60"/>
      <c r="B451" s="63"/>
      <c r="C451" s="55" t="s">
        <v>50</v>
      </c>
      <c r="D451" s="56">
        <v>206.6</v>
      </c>
      <c r="E451" s="6">
        <v>0</v>
      </c>
    </row>
    <row r="452" spans="1:5" x14ac:dyDescent="0.25">
      <c r="A452" s="60"/>
      <c r="B452" s="63"/>
      <c r="C452" s="55" t="s">
        <v>51</v>
      </c>
      <c r="D452" s="56">
        <v>193.4</v>
      </c>
      <c r="E452" s="6">
        <v>0</v>
      </c>
    </row>
    <row r="453" spans="1:5" x14ac:dyDescent="0.25">
      <c r="A453" s="60"/>
      <c r="B453" s="63"/>
      <c r="C453" s="55" t="s">
        <v>52</v>
      </c>
      <c r="D453" s="56">
        <v>193.6</v>
      </c>
      <c r="E453" s="6">
        <v>0</v>
      </c>
    </row>
    <row r="454" spans="1:5" x14ac:dyDescent="0.25">
      <c r="A454" s="60"/>
      <c r="B454" s="63"/>
      <c r="C454" s="55" t="s">
        <v>53</v>
      </c>
      <c r="D454" s="56">
        <v>196</v>
      </c>
      <c r="E454" s="6">
        <v>0</v>
      </c>
    </row>
    <row r="455" spans="1:5" x14ac:dyDescent="0.25">
      <c r="A455" s="60"/>
      <c r="B455" s="63"/>
      <c r="C455" s="55" t="s">
        <v>54</v>
      </c>
      <c r="D455" s="56">
        <v>193</v>
      </c>
      <c r="E455" s="6">
        <v>0</v>
      </c>
    </row>
    <row r="456" spans="1:5" x14ac:dyDescent="0.25">
      <c r="A456" s="60"/>
      <c r="B456" s="63"/>
      <c r="C456" s="55" t="s">
        <v>55</v>
      </c>
      <c r="D456" s="56">
        <v>172.20000000000002</v>
      </c>
      <c r="E456" s="6">
        <v>0</v>
      </c>
    </row>
    <row r="457" spans="1:5" x14ac:dyDescent="0.25">
      <c r="A457" s="60"/>
      <c r="B457" s="63"/>
      <c r="C457" s="55" t="s">
        <v>56</v>
      </c>
      <c r="D457" s="56">
        <v>178.20000000000002</v>
      </c>
      <c r="E457" s="6">
        <v>0</v>
      </c>
    </row>
    <row r="458" spans="1:5" x14ac:dyDescent="0.25">
      <c r="A458" s="60"/>
      <c r="B458" s="63"/>
      <c r="C458" s="55" t="s">
        <v>57</v>
      </c>
      <c r="D458" s="56">
        <v>199.6</v>
      </c>
      <c r="E458" s="6">
        <v>0</v>
      </c>
    </row>
    <row r="459" spans="1:5" x14ac:dyDescent="0.25">
      <c r="A459" s="60"/>
      <c r="B459" s="63"/>
      <c r="C459" s="55" t="s">
        <v>58</v>
      </c>
      <c r="D459" s="56">
        <v>48</v>
      </c>
      <c r="E459" s="6">
        <v>0</v>
      </c>
    </row>
    <row r="460" spans="1:5" x14ac:dyDescent="0.25">
      <c r="A460" s="60"/>
      <c r="B460" s="63"/>
      <c r="C460" s="55" t="s">
        <v>59</v>
      </c>
      <c r="D460" s="56">
        <v>0</v>
      </c>
      <c r="E460" s="6">
        <v>0</v>
      </c>
    </row>
    <row r="461" spans="1:5" x14ac:dyDescent="0.25">
      <c r="A461" s="60"/>
      <c r="B461" s="63"/>
      <c r="C461" s="55" t="s">
        <v>60</v>
      </c>
      <c r="D461" s="56">
        <v>0</v>
      </c>
      <c r="E461" s="6">
        <v>0</v>
      </c>
    </row>
    <row r="462" spans="1:5" x14ac:dyDescent="0.25">
      <c r="A462" s="60"/>
      <c r="B462" s="63"/>
      <c r="C462" s="55" t="s">
        <v>61</v>
      </c>
      <c r="D462" s="56">
        <v>197.20000000000002</v>
      </c>
      <c r="E462" s="6">
        <v>0</v>
      </c>
    </row>
    <row r="463" spans="1:5" x14ac:dyDescent="0.25">
      <c r="A463" s="60"/>
      <c r="B463" s="63"/>
      <c r="C463" s="55" t="s">
        <v>62</v>
      </c>
      <c r="D463" s="56">
        <v>197</v>
      </c>
      <c r="E463" s="6">
        <v>0</v>
      </c>
    </row>
    <row r="464" spans="1:5" x14ac:dyDescent="0.25">
      <c r="A464" s="60"/>
      <c r="B464" s="63"/>
      <c r="C464" s="55" t="s">
        <v>63</v>
      </c>
      <c r="D464" s="56">
        <v>180.8</v>
      </c>
      <c r="E464" s="6">
        <v>0</v>
      </c>
    </row>
    <row r="465" spans="1:6" ht="16.5" thickBot="1" x14ac:dyDescent="0.3">
      <c r="A465" s="61"/>
      <c r="B465" s="64"/>
      <c r="C465" s="57" t="s">
        <v>64</v>
      </c>
      <c r="D465" s="58">
        <v>165.4</v>
      </c>
      <c r="E465" s="6">
        <v>0</v>
      </c>
      <c r="F465" s="66"/>
    </row>
    <row r="466" spans="1:6" x14ac:dyDescent="0.25">
      <c r="B466" s="65" t="s">
        <v>65</v>
      </c>
      <c r="D466" s="66">
        <f>SUM(D442:D465)</f>
        <v>3632.2</v>
      </c>
      <c r="E466" s="67">
        <f>SUM(E442:E465)</f>
        <v>0</v>
      </c>
      <c r="F466" s="66"/>
    </row>
    <row r="469" spans="1:6" ht="16.5" thickBot="1" x14ac:dyDescent="0.3"/>
    <row r="470" spans="1:6" s="8" customFormat="1" ht="34.5" customHeight="1" thickBot="1" x14ac:dyDescent="0.25">
      <c r="A470" s="15" t="s">
        <v>25</v>
      </c>
      <c r="B470" s="16" t="s">
        <v>26</v>
      </c>
      <c r="C470" s="17" t="s">
        <v>27</v>
      </c>
      <c r="D470" s="19" t="s">
        <v>34</v>
      </c>
      <c r="E470" s="47" t="s">
        <v>29</v>
      </c>
      <c r="F470" s="19" t="s">
        <v>30</v>
      </c>
    </row>
    <row r="471" spans="1:6" x14ac:dyDescent="0.25">
      <c r="A471" s="59" t="s">
        <v>81</v>
      </c>
      <c r="B471" s="62">
        <v>43271</v>
      </c>
      <c r="C471" s="53" t="s">
        <v>41</v>
      </c>
      <c r="D471" s="54">
        <v>164</v>
      </c>
      <c r="E471" s="6">
        <v>0</v>
      </c>
    </row>
    <row r="472" spans="1:6" x14ac:dyDescent="0.25">
      <c r="A472" s="60"/>
      <c r="B472" s="63"/>
      <c r="C472" s="55" t="s">
        <v>42</v>
      </c>
      <c r="D472" s="56">
        <v>156.4</v>
      </c>
      <c r="E472" s="6">
        <v>0</v>
      </c>
    </row>
    <row r="473" spans="1:6" x14ac:dyDescent="0.25">
      <c r="A473" s="60"/>
      <c r="B473" s="63"/>
      <c r="C473" s="55" t="s">
        <v>43</v>
      </c>
      <c r="D473" s="56">
        <v>154</v>
      </c>
      <c r="E473" s="6">
        <v>0</v>
      </c>
    </row>
    <row r="474" spans="1:6" x14ac:dyDescent="0.25">
      <c r="A474" s="60"/>
      <c r="B474" s="63"/>
      <c r="C474" s="55" t="s">
        <v>44</v>
      </c>
      <c r="D474" s="56">
        <v>152.4</v>
      </c>
      <c r="E474" s="6">
        <v>0</v>
      </c>
    </row>
    <row r="475" spans="1:6" x14ac:dyDescent="0.25">
      <c r="A475" s="60"/>
      <c r="B475" s="63"/>
      <c r="C475" s="55" t="s">
        <v>45</v>
      </c>
      <c r="D475" s="56">
        <v>155.20000000000002</v>
      </c>
      <c r="E475" s="6">
        <v>0</v>
      </c>
    </row>
    <row r="476" spans="1:6" x14ac:dyDescent="0.25">
      <c r="A476" s="60"/>
      <c r="B476" s="63"/>
      <c r="C476" s="55" t="s">
        <v>46</v>
      </c>
      <c r="D476" s="56">
        <v>163.20000000000002</v>
      </c>
      <c r="E476" s="6">
        <v>0</v>
      </c>
    </row>
    <row r="477" spans="1:6" x14ac:dyDescent="0.25">
      <c r="A477" s="60"/>
      <c r="B477" s="63"/>
      <c r="C477" s="55" t="s">
        <v>47</v>
      </c>
      <c r="D477" s="56">
        <v>250.8</v>
      </c>
      <c r="E477" s="6">
        <v>0</v>
      </c>
    </row>
    <row r="478" spans="1:6" x14ac:dyDescent="0.25">
      <c r="A478" s="60"/>
      <c r="B478" s="63"/>
      <c r="C478" s="55" t="s">
        <v>48</v>
      </c>
      <c r="D478" s="56">
        <v>520</v>
      </c>
      <c r="E478" s="6">
        <v>0</v>
      </c>
    </row>
    <row r="479" spans="1:6" x14ac:dyDescent="0.25">
      <c r="A479" s="60"/>
      <c r="B479" s="63"/>
      <c r="C479" s="55" t="s">
        <v>49</v>
      </c>
      <c r="D479" s="56">
        <v>404</v>
      </c>
      <c r="E479" s="6">
        <v>0</v>
      </c>
    </row>
    <row r="480" spans="1:6" x14ac:dyDescent="0.25">
      <c r="A480" s="60"/>
      <c r="B480" s="63"/>
      <c r="C480" s="55" t="s">
        <v>50</v>
      </c>
      <c r="D480" s="56">
        <v>465.2</v>
      </c>
      <c r="E480" s="6">
        <v>0</v>
      </c>
    </row>
    <row r="481" spans="1:6" x14ac:dyDescent="0.25">
      <c r="A481" s="60"/>
      <c r="B481" s="63"/>
      <c r="C481" s="55" t="s">
        <v>51</v>
      </c>
      <c r="D481" s="56">
        <v>351.2</v>
      </c>
      <c r="E481" s="6">
        <v>0</v>
      </c>
    </row>
    <row r="482" spans="1:6" x14ac:dyDescent="0.25">
      <c r="A482" s="60"/>
      <c r="B482" s="63"/>
      <c r="C482" s="55" t="s">
        <v>52</v>
      </c>
      <c r="D482" s="56">
        <v>311.60000000000002</v>
      </c>
      <c r="E482" s="6">
        <v>0</v>
      </c>
    </row>
    <row r="483" spans="1:6" x14ac:dyDescent="0.25">
      <c r="A483" s="60"/>
      <c r="B483" s="63"/>
      <c r="C483" s="55" t="s">
        <v>53</v>
      </c>
      <c r="D483" s="56">
        <v>512.79999999999995</v>
      </c>
      <c r="E483" s="6">
        <v>0</v>
      </c>
    </row>
    <row r="484" spans="1:6" x14ac:dyDescent="0.25">
      <c r="A484" s="60"/>
      <c r="B484" s="63"/>
      <c r="C484" s="55" t="s">
        <v>54</v>
      </c>
      <c r="D484" s="56">
        <v>306.8</v>
      </c>
      <c r="E484" s="6">
        <v>0</v>
      </c>
    </row>
    <row r="485" spans="1:6" x14ac:dyDescent="0.25">
      <c r="A485" s="60"/>
      <c r="B485" s="63"/>
      <c r="C485" s="55" t="s">
        <v>55</v>
      </c>
      <c r="D485" s="56">
        <v>240.8</v>
      </c>
      <c r="E485" s="6">
        <v>0</v>
      </c>
    </row>
    <row r="486" spans="1:6" x14ac:dyDescent="0.25">
      <c r="A486" s="60"/>
      <c r="B486" s="63"/>
      <c r="C486" s="55" t="s">
        <v>56</v>
      </c>
      <c r="D486" s="56">
        <v>352.40000000000003</v>
      </c>
      <c r="E486" s="6">
        <v>0</v>
      </c>
    </row>
    <row r="487" spans="1:6" x14ac:dyDescent="0.25">
      <c r="A487" s="60"/>
      <c r="B487" s="63"/>
      <c r="C487" s="55" t="s">
        <v>57</v>
      </c>
      <c r="D487" s="56">
        <v>470</v>
      </c>
      <c r="E487" s="6">
        <v>0</v>
      </c>
    </row>
    <row r="488" spans="1:6" x14ac:dyDescent="0.25">
      <c r="A488" s="60"/>
      <c r="B488" s="63"/>
      <c r="C488" s="55" t="s">
        <v>58</v>
      </c>
      <c r="D488" s="56">
        <v>434.8</v>
      </c>
      <c r="E488" s="6">
        <v>0</v>
      </c>
    </row>
    <row r="489" spans="1:6" x14ac:dyDescent="0.25">
      <c r="A489" s="60"/>
      <c r="B489" s="63"/>
      <c r="C489" s="55" t="s">
        <v>59</v>
      </c>
      <c r="D489" s="56">
        <v>426</v>
      </c>
      <c r="E489" s="6">
        <v>0</v>
      </c>
    </row>
    <row r="490" spans="1:6" x14ac:dyDescent="0.25">
      <c r="A490" s="60"/>
      <c r="B490" s="63"/>
      <c r="C490" s="55" t="s">
        <v>60</v>
      </c>
      <c r="D490" s="56">
        <v>309.2</v>
      </c>
      <c r="E490" s="6">
        <v>0</v>
      </c>
    </row>
    <row r="491" spans="1:6" x14ac:dyDescent="0.25">
      <c r="A491" s="60"/>
      <c r="B491" s="63"/>
      <c r="C491" s="55" t="s">
        <v>61</v>
      </c>
      <c r="D491" s="56">
        <v>508.8</v>
      </c>
      <c r="E491" s="6">
        <v>0</v>
      </c>
    </row>
    <row r="492" spans="1:6" x14ac:dyDescent="0.25">
      <c r="A492" s="60"/>
      <c r="B492" s="63"/>
      <c r="C492" s="55" t="s">
        <v>62</v>
      </c>
      <c r="D492" s="56">
        <v>412.40000000000003</v>
      </c>
      <c r="E492" s="6">
        <v>0</v>
      </c>
    </row>
    <row r="493" spans="1:6" x14ac:dyDescent="0.25">
      <c r="A493" s="60"/>
      <c r="B493" s="63"/>
      <c r="C493" s="55" t="s">
        <v>63</v>
      </c>
      <c r="D493" s="56">
        <v>310.8</v>
      </c>
      <c r="E493" s="6">
        <v>0</v>
      </c>
    </row>
    <row r="494" spans="1:6" ht="16.5" thickBot="1" x14ac:dyDescent="0.3">
      <c r="A494" s="61"/>
      <c r="B494" s="64"/>
      <c r="C494" s="57" t="s">
        <v>64</v>
      </c>
      <c r="D494" s="58">
        <v>186</v>
      </c>
      <c r="E494" s="6">
        <v>0</v>
      </c>
      <c r="F494" s="66"/>
    </row>
    <row r="495" spans="1:6" x14ac:dyDescent="0.25">
      <c r="B495" s="65" t="s">
        <v>65</v>
      </c>
      <c r="D495" s="66">
        <f>SUM(D471:D494)</f>
        <v>7718.7999999999993</v>
      </c>
      <c r="E495" s="67">
        <f>SUM(E471:E494)</f>
        <v>0</v>
      </c>
      <c r="F495" s="66"/>
    </row>
    <row r="498" spans="1:6" ht="16.5" thickBot="1" x14ac:dyDescent="0.3"/>
    <row r="499" spans="1:6" s="8" customFormat="1" ht="34.5" customHeight="1" thickBot="1" x14ac:dyDescent="0.25">
      <c r="A499" s="15" t="s">
        <v>25</v>
      </c>
      <c r="B499" s="16" t="s">
        <v>26</v>
      </c>
      <c r="C499" s="17" t="s">
        <v>27</v>
      </c>
      <c r="D499" s="19" t="s">
        <v>34</v>
      </c>
      <c r="E499" s="47" t="s">
        <v>29</v>
      </c>
      <c r="F499" s="19" t="s">
        <v>30</v>
      </c>
    </row>
    <row r="500" spans="1:6" x14ac:dyDescent="0.25">
      <c r="A500" s="59" t="s">
        <v>82</v>
      </c>
      <c r="B500" s="62">
        <v>43271</v>
      </c>
      <c r="C500" s="53" t="s">
        <v>41</v>
      </c>
      <c r="D500" s="54">
        <v>164.4</v>
      </c>
      <c r="E500" s="6">
        <v>0</v>
      </c>
    </row>
    <row r="501" spans="1:6" x14ac:dyDescent="0.25">
      <c r="A501" s="60"/>
      <c r="B501" s="63"/>
      <c r="C501" s="55" t="s">
        <v>42</v>
      </c>
      <c r="D501" s="56">
        <v>156.4</v>
      </c>
      <c r="E501" s="6">
        <v>0</v>
      </c>
    </row>
    <row r="502" spans="1:6" x14ac:dyDescent="0.25">
      <c r="A502" s="60"/>
      <c r="B502" s="63"/>
      <c r="C502" s="55" t="s">
        <v>43</v>
      </c>
      <c r="D502" s="56">
        <v>153.80000000000001</v>
      </c>
      <c r="E502" s="6">
        <v>0</v>
      </c>
    </row>
    <row r="503" spans="1:6" x14ac:dyDescent="0.25">
      <c r="A503" s="60"/>
      <c r="B503" s="63"/>
      <c r="C503" s="55" t="s">
        <v>44</v>
      </c>
      <c r="D503" s="56">
        <v>152.4</v>
      </c>
      <c r="E503" s="6">
        <v>0</v>
      </c>
    </row>
    <row r="504" spans="1:6" x14ac:dyDescent="0.25">
      <c r="A504" s="60"/>
      <c r="B504" s="63"/>
      <c r="C504" s="55" t="s">
        <v>45</v>
      </c>
      <c r="D504" s="56">
        <v>155.4</v>
      </c>
      <c r="E504" s="6">
        <v>0</v>
      </c>
    </row>
    <row r="505" spans="1:6" x14ac:dyDescent="0.25">
      <c r="A505" s="60"/>
      <c r="B505" s="63"/>
      <c r="C505" s="55" t="s">
        <v>46</v>
      </c>
      <c r="D505" s="56">
        <v>163.20000000000002</v>
      </c>
      <c r="E505" s="6">
        <v>0</v>
      </c>
    </row>
    <row r="506" spans="1:6" x14ac:dyDescent="0.25">
      <c r="A506" s="60"/>
      <c r="B506" s="63"/>
      <c r="C506" s="55" t="s">
        <v>47</v>
      </c>
      <c r="D506" s="56">
        <v>250.8</v>
      </c>
      <c r="E506" s="6">
        <v>0</v>
      </c>
    </row>
    <row r="507" spans="1:6" x14ac:dyDescent="0.25">
      <c r="A507" s="60"/>
      <c r="B507" s="63"/>
      <c r="C507" s="55" t="s">
        <v>48</v>
      </c>
      <c r="D507" s="56">
        <v>520</v>
      </c>
      <c r="E507" s="6">
        <v>0</v>
      </c>
    </row>
    <row r="508" spans="1:6" x14ac:dyDescent="0.25">
      <c r="A508" s="60"/>
      <c r="B508" s="63"/>
      <c r="C508" s="55" t="s">
        <v>49</v>
      </c>
      <c r="D508" s="56">
        <v>404</v>
      </c>
      <c r="E508" s="6">
        <v>0</v>
      </c>
    </row>
    <row r="509" spans="1:6" x14ac:dyDescent="0.25">
      <c r="A509" s="60"/>
      <c r="B509" s="63"/>
      <c r="C509" s="55" t="s">
        <v>50</v>
      </c>
      <c r="D509" s="56">
        <v>464.8</v>
      </c>
      <c r="E509" s="6">
        <v>0</v>
      </c>
    </row>
    <row r="510" spans="1:6" x14ac:dyDescent="0.25">
      <c r="A510" s="60"/>
      <c r="B510" s="63"/>
      <c r="C510" s="55" t="s">
        <v>51</v>
      </c>
      <c r="D510" s="56">
        <v>351.40000000000003</v>
      </c>
      <c r="E510" s="6">
        <v>0</v>
      </c>
    </row>
    <row r="511" spans="1:6" x14ac:dyDescent="0.25">
      <c r="A511" s="60"/>
      <c r="B511" s="63"/>
      <c r="C511" s="55" t="s">
        <v>52</v>
      </c>
      <c r="D511" s="56">
        <v>311.60000000000002</v>
      </c>
      <c r="E511" s="6">
        <v>0</v>
      </c>
    </row>
    <row r="512" spans="1:6" x14ac:dyDescent="0.25">
      <c r="A512" s="60"/>
      <c r="B512" s="63"/>
      <c r="C512" s="55" t="s">
        <v>53</v>
      </c>
      <c r="D512" s="56">
        <v>512.79999999999995</v>
      </c>
      <c r="E512" s="6">
        <v>0</v>
      </c>
    </row>
    <row r="513" spans="1:6" x14ac:dyDescent="0.25">
      <c r="A513" s="60"/>
      <c r="B513" s="63"/>
      <c r="C513" s="55" t="s">
        <v>54</v>
      </c>
      <c r="D513" s="56">
        <v>306.8</v>
      </c>
      <c r="E513" s="6">
        <v>0</v>
      </c>
    </row>
    <row r="514" spans="1:6" x14ac:dyDescent="0.25">
      <c r="A514" s="60"/>
      <c r="B514" s="63"/>
      <c r="C514" s="55" t="s">
        <v>55</v>
      </c>
      <c r="D514" s="56">
        <v>240.6</v>
      </c>
      <c r="E514" s="6">
        <v>0</v>
      </c>
    </row>
    <row r="515" spans="1:6" x14ac:dyDescent="0.25">
      <c r="A515" s="60"/>
      <c r="B515" s="63"/>
      <c r="C515" s="55" t="s">
        <v>56</v>
      </c>
      <c r="D515" s="56">
        <v>352.40000000000003</v>
      </c>
      <c r="E515" s="6">
        <v>0</v>
      </c>
    </row>
    <row r="516" spans="1:6" x14ac:dyDescent="0.25">
      <c r="A516" s="60"/>
      <c r="B516" s="63"/>
      <c r="C516" s="55" t="s">
        <v>57</v>
      </c>
      <c r="D516" s="56">
        <v>470.2</v>
      </c>
      <c r="E516" s="6">
        <v>0</v>
      </c>
    </row>
    <row r="517" spans="1:6" x14ac:dyDescent="0.25">
      <c r="A517" s="60"/>
      <c r="B517" s="63"/>
      <c r="C517" s="55" t="s">
        <v>58</v>
      </c>
      <c r="D517" s="56">
        <v>434.8</v>
      </c>
      <c r="E517" s="6">
        <v>0</v>
      </c>
    </row>
    <row r="518" spans="1:6" x14ac:dyDescent="0.25">
      <c r="A518" s="60"/>
      <c r="B518" s="63"/>
      <c r="C518" s="55" t="s">
        <v>59</v>
      </c>
      <c r="D518" s="56">
        <v>426</v>
      </c>
      <c r="E518" s="6">
        <v>0</v>
      </c>
    </row>
    <row r="519" spans="1:6" x14ac:dyDescent="0.25">
      <c r="A519" s="60"/>
      <c r="B519" s="63"/>
      <c r="C519" s="55" t="s">
        <v>60</v>
      </c>
      <c r="D519" s="56">
        <v>309.2</v>
      </c>
      <c r="E519" s="6">
        <v>0</v>
      </c>
    </row>
    <row r="520" spans="1:6" x14ac:dyDescent="0.25">
      <c r="A520" s="60"/>
      <c r="B520" s="63"/>
      <c r="C520" s="55" t="s">
        <v>61</v>
      </c>
      <c r="D520" s="56">
        <v>508.8</v>
      </c>
      <c r="E520" s="6">
        <v>0</v>
      </c>
    </row>
    <row r="521" spans="1:6" x14ac:dyDescent="0.25">
      <c r="A521" s="60"/>
      <c r="B521" s="63"/>
      <c r="C521" s="55" t="s">
        <v>62</v>
      </c>
      <c r="D521" s="56">
        <v>412.6</v>
      </c>
      <c r="E521" s="6">
        <v>0</v>
      </c>
    </row>
    <row r="522" spans="1:6" x14ac:dyDescent="0.25">
      <c r="A522" s="60"/>
      <c r="B522" s="63"/>
      <c r="C522" s="55" t="s">
        <v>63</v>
      </c>
      <c r="D522" s="56">
        <v>310.8</v>
      </c>
      <c r="E522" s="6">
        <v>0</v>
      </c>
    </row>
    <row r="523" spans="1:6" ht="16.5" thickBot="1" x14ac:dyDescent="0.3">
      <c r="A523" s="61"/>
      <c r="B523" s="64"/>
      <c r="C523" s="57" t="s">
        <v>64</v>
      </c>
      <c r="D523" s="58">
        <v>186</v>
      </c>
      <c r="E523" s="6">
        <v>0</v>
      </c>
      <c r="F523" s="66"/>
    </row>
    <row r="524" spans="1:6" x14ac:dyDescent="0.25">
      <c r="B524" s="65" t="s">
        <v>65</v>
      </c>
      <c r="D524" s="66">
        <f>SUM(D500:D523)</f>
        <v>7719.2000000000007</v>
      </c>
      <c r="E524" s="67">
        <f>SUM(E500:E523)</f>
        <v>0</v>
      </c>
      <c r="F524" s="66"/>
    </row>
    <row r="527" spans="1:6" ht="16.5" thickBot="1" x14ac:dyDescent="0.3"/>
    <row r="528" spans="1:6" s="8" customFormat="1" ht="34.5" customHeight="1" thickBot="1" x14ac:dyDescent="0.25">
      <c r="A528" s="15" t="s">
        <v>25</v>
      </c>
      <c r="B528" s="16" t="s">
        <v>26</v>
      </c>
      <c r="C528" s="17" t="s">
        <v>27</v>
      </c>
      <c r="D528" s="19" t="s">
        <v>34</v>
      </c>
      <c r="E528" s="47" t="s">
        <v>29</v>
      </c>
      <c r="F528" s="19" t="s">
        <v>30</v>
      </c>
    </row>
    <row r="529" spans="1:5" x14ac:dyDescent="0.25">
      <c r="A529" s="59" t="s">
        <v>83</v>
      </c>
      <c r="B529" s="62">
        <v>43271</v>
      </c>
      <c r="C529" s="53" t="s">
        <v>41</v>
      </c>
      <c r="D529" s="54">
        <v>0</v>
      </c>
      <c r="E529" s="6">
        <v>0</v>
      </c>
    </row>
    <row r="530" spans="1:5" x14ac:dyDescent="0.25">
      <c r="A530" s="60"/>
      <c r="B530" s="63"/>
      <c r="C530" s="55" t="s">
        <v>42</v>
      </c>
      <c r="D530" s="56">
        <v>0</v>
      </c>
      <c r="E530" s="6">
        <v>0</v>
      </c>
    </row>
    <row r="531" spans="1:5" x14ac:dyDescent="0.25">
      <c r="A531" s="60"/>
      <c r="B531" s="63"/>
      <c r="C531" s="55" t="s">
        <v>43</v>
      </c>
      <c r="D531" s="56">
        <v>0</v>
      </c>
      <c r="E531" s="6">
        <v>0</v>
      </c>
    </row>
    <row r="532" spans="1:5" x14ac:dyDescent="0.25">
      <c r="A532" s="60"/>
      <c r="B532" s="63"/>
      <c r="C532" s="55" t="s">
        <v>44</v>
      </c>
      <c r="D532" s="56">
        <v>0</v>
      </c>
      <c r="E532" s="6">
        <v>0</v>
      </c>
    </row>
    <row r="533" spans="1:5" x14ac:dyDescent="0.25">
      <c r="A533" s="60"/>
      <c r="B533" s="63"/>
      <c r="C533" s="55" t="s">
        <v>45</v>
      </c>
      <c r="D533" s="56">
        <v>6.4</v>
      </c>
      <c r="E533" s="6">
        <v>0</v>
      </c>
    </row>
    <row r="534" spans="1:5" x14ac:dyDescent="0.25">
      <c r="A534" s="60"/>
      <c r="B534" s="63"/>
      <c r="C534" s="55" t="s">
        <v>46</v>
      </c>
      <c r="D534" s="56">
        <v>0</v>
      </c>
      <c r="E534" s="6">
        <v>0</v>
      </c>
    </row>
    <row r="535" spans="1:5" x14ac:dyDescent="0.25">
      <c r="A535" s="60"/>
      <c r="B535" s="63"/>
      <c r="C535" s="55" t="s">
        <v>47</v>
      </c>
      <c r="D535" s="56">
        <v>0</v>
      </c>
      <c r="E535" s="6">
        <v>0</v>
      </c>
    </row>
    <row r="536" spans="1:5" x14ac:dyDescent="0.25">
      <c r="A536" s="60"/>
      <c r="B536" s="63"/>
      <c r="C536" s="55" t="s">
        <v>48</v>
      </c>
      <c r="D536" s="56">
        <v>0</v>
      </c>
      <c r="E536" s="6">
        <v>0</v>
      </c>
    </row>
    <row r="537" spans="1:5" x14ac:dyDescent="0.25">
      <c r="A537" s="60"/>
      <c r="B537" s="63"/>
      <c r="C537" s="55" t="s">
        <v>49</v>
      </c>
      <c r="D537" s="56">
        <v>0</v>
      </c>
      <c r="E537" s="6">
        <v>0</v>
      </c>
    </row>
    <row r="538" spans="1:5" x14ac:dyDescent="0.25">
      <c r="A538" s="60"/>
      <c r="B538" s="63"/>
      <c r="C538" s="55" t="s">
        <v>50</v>
      </c>
      <c r="D538" s="56">
        <v>0</v>
      </c>
      <c r="E538" s="6">
        <v>0</v>
      </c>
    </row>
    <row r="539" spans="1:5" x14ac:dyDescent="0.25">
      <c r="A539" s="60"/>
      <c r="B539" s="63"/>
      <c r="C539" s="55" t="s">
        <v>51</v>
      </c>
      <c r="D539" s="56">
        <v>0</v>
      </c>
      <c r="E539" s="6">
        <v>0</v>
      </c>
    </row>
    <row r="540" spans="1:5" x14ac:dyDescent="0.25">
      <c r="A540" s="60"/>
      <c r="B540" s="63"/>
      <c r="C540" s="55" t="s">
        <v>52</v>
      </c>
      <c r="D540" s="56">
        <v>0</v>
      </c>
      <c r="E540" s="6">
        <v>0</v>
      </c>
    </row>
    <row r="541" spans="1:5" x14ac:dyDescent="0.25">
      <c r="A541" s="60"/>
      <c r="B541" s="63"/>
      <c r="C541" s="55" t="s">
        <v>53</v>
      </c>
      <c r="D541" s="56">
        <v>0</v>
      </c>
      <c r="E541" s="6">
        <v>0</v>
      </c>
    </row>
    <row r="542" spans="1:5" x14ac:dyDescent="0.25">
      <c r="A542" s="60"/>
      <c r="B542" s="63"/>
      <c r="C542" s="55" t="s">
        <v>54</v>
      </c>
      <c r="D542" s="56">
        <v>0</v>
      </c>
      <c r="E542" s="6">
        <v>0</v>
      </c>
    </row>
    <row r="543" spans="1:5" x14ac:dyDescent="0.25">
      <c r="A543" s="60"/>
      <c r="B543" s="63"/>
      <c r="C543" s="55" t="s">
        <v>55</v>
      </c>
      <c r="D543" s="56">
        <v>1.6</v>
      </c>
      <c r="E543" s="6">
        <v>0</v>
      </c>
    </row>
    <row r="544" spans="1:5" x14ac:dyDescent="0.25">
      <c r="A544" s="60"/>
      <c r="B544" s="63"/>
      <c r="C544" s="55" t="s">
        <v>56</v>
      </c>
      <c r="D544" s="56">
        <v>0</v>
      </c>
      <c r="E544" s="6">
        <v>0</v>
      </c>
    </row>
    <row r="545" spans="1:6" x14ac:dyDescent="0.25">
      <c r="A545" s="60"/>
      <c r="B545" s="63"/>
      <c r="C545" s="55" t="s">
        <v>57</v>
      </c>
      <c r="D545" s="56">
        <v>1.6</v>
      </c>
      <c r="E545" s="6">
        <v>0</v>
      </c>
    </row>
    <row r="546" spans="1:6" x14ac:dyDescent="0.25">
      <c r="A546" s="60"/>
      <c r="B546" s="63"/>
      <c r="C546" s="55" t="s">
        <v>58</v>
      </c>
      <c r="D546" s="56">
        <v>0</v>
      </c>
      <c r="E546" s="6">
        <v>0</v>
      </c>
    </row>
    <row r="547" spans="1:6" x14ac:dyDescent="0.25">
      <c r="A547" s="60"/>
      <c r="B547" s="63"/>
      <c r="C547" s="55" t="s">
        <v>59</v>
      </c>
      <c r="D547" s="56">
        <v>3.2</v>
      </c>
      <c r="E547" s="6">
        <v>0</v>
      </c>
    </row>
    <row r="548" spans="1:6" x14ac:dyDescent="0.25">
      <c r="A548" s="60"/>
      <c r="B548" s="63"/>
      <c r="C548" s="55" t="s">
        <v>60</v>
      </c>
      <c r="D548" s="56">
        <v>0</v>
      </c>
      <c r="E548" s="6">
        <v>0</v>
      </c>
    </row>
    <row r="549" spans="1:6" x14ac:dyDescent="0.25">
      <c r="A549" s="60"/>
      <c r="B549" s="63"/>
      <c r="C549" s="55" t="s">
        <v>61</v>
      </c>
      <c r="D549" s="56">
        <v>0</v>
      </c>
      <c r="E549" s="6">
        <v>0</v>
      </c>
    </row>
    <row r="550" spans="1:6" x14ac:dyDescent="0.25">
      <c r="A550" s="60"/>
      <c r="B550" s="63"/>
      <c r="C550" s="55" t="s">
        <v>62</v>
      </c>
      <c r="D550" s="56">
        <v>0</v>
      </c>
      <c r="E550" s="6">
        <v>0</v>
      </c>
    </row>
    <row r="551" spans="1:6" x14ac:dyDescent="0.25">
      <c r="A551" s="60"/>
      <c r="B551" s="63"/>
      <c r="C551" s="55" t="s">
        <v>63</v>
      </c>
      <c r="D551" s="56">
        <v>0</v>
      </c>
      <c r="E551" s="6">
        <v>0</v>
      </c>
    </row>
    <row r="552" spans="1:6" ht="16.5" thickBot="1" x14ac:dyDescent="0.3">
      <c r="A552" s="61"/>
      <c r="B552" s="64"/>
      <c r="C552" s="57" t="s">
        <v>64</v>
      </c>
      <c r="D552" s="58">
        <v>0</v>
      </c>
      <c r="E552" s="6">
        <v>0</v>
      </c>
      <c r="F552" s="66"/>
    </row>
    <row r="553" spans="1:6" x14ac:dyDescent="0.25">
      <c r="B553" s="65" t="s">
        <v>65</v>
      </c>
      <c r="D553" s="66">
        <f>SUM(D529:D552)</f>
        <v>12.8</v>
      </c>
      <c r="E553" s="67">
        <f>SUM(E529:E552)</f>
        <v>0</v>
      </c>
      <c r="F553" s="66"/>
    </row>
    <row r="556" spans="1:6" ht="16.5" thickBot="1" x14ac:dyDescent="0.3"/>
    <row r="557" spans="1:6" s="8" customFormat="1" ht="34.5" customHeight="1" thickBot="1" x14ac:dyDescent="0.25">
      <c r="A557" s="15" t="s">
        <v>25</v>
      </c>
      <c r="B557" s="16" t="s">
        <v>26</v>
      </c>
      <c r="C557" s="17" t="s">
        <v>27</v>
      </c>
      <c r="D557" s="19" t="s">
        <v>34</v>
      </c>
      <c r="E557" s="47" t="s">
        <v>29</v>
      </c>
      <c r="F557" s="19" t="s">
        <v>30</v>
      </c>
    </row>
    <row r="558" spans="1:6" x14ac:dyDescent="0.25">
      <c r="A558" s="59" t="s">
        <v>84</v>
      </c>
      <c r="B558" s="62">
        <v>43271</v>
      </c>
      <c r="C558" s="53" t="s">
        <v>41</v>
      </c>
      <c r="D558" s="54">
        <v>0</v>
      </c>
      <c r="E558" s="6">
        <v>0</v>
      </c>
    </row>
    <row r="559" spans="1:6" x14ac:dyDescent="0.25">
      <c r="A559" s="60"/>
      <c r="B559" s="63"/>
      <c r="C559" s="55" t="s">
        <v>42</v>
      </c>
      <c r="D559" s="56">
        <v>0</v>
      </c>
      <c r="E559" s="6">
        <v>0</v>
      </c>
    </row>
    <row r="560" spans="1:6" x14ac:dyDescent="0.25">
      <c r="A560" s="60"/>
      <c r="B560" s="63"/>
      <c r="C560" s="55" t="s">
        <v>43</v>
      </c>
      <c r="D560" s="56">
        <v>0</v>
      </c>
      <c r="E560" s="6">
        <v>0</v>
      </c>
    </row>
    <row r="561" spans="1:5" x14ac:dyDescent="0.25">
      <c r="A561" s="60"/>
      <c r="B561" s="63"/>
      <c r="C561" s="55" t="s">
        <v>44</v>
      </c>
      <c r="D561" s="56">
        <v>0</v>
      </c>
      <c r="E561" s="6">
        <v>0</v>
      </c>
    </row>
    <row r="562" spans="1:5" x14ac:dyDescent="0.25">
      <c r="A562" s="60"/>
      <c r="B562" s="63"/>
      <c r="C562" s="55" t="s">
        <v>45</v>
      </c>
      <c r="D562" s="56">
        <v>5.6000000000000005</v>
      </c>
      <c r="E562" s="6">
        <v>0</v>
      </c>
    </row>
    <row r="563" spans="1:5" x14ac:dyDescent="0.25">
      <c r="A563" s="60"/>
      <c r="B563" s="63"/>
      <c r="C563" s="55" t="s">
        <v>46</v>
      </c>
      <c r="D563" s="56">
        <v>0</v>
      </c>
      <c r="E563" s="6">
        <v>0</v>
      </c>
    </row>
    <row r="564" spans="1:5" x14ac:dyDescent="0.25">
      <c r="A564" s="60"/>
      <c r="B564" s="63"/>
      <c r="C564" s="55" t="s">
        <v>47</v>
      </c>
      <c r="D564" s="56">
        <v>0</v>
      </c>
      <c r="E564" s="6">
        <v>0</v>
      </c>
    </row>
    <row r="565" spans="1:5" x14ac:dyDescent="0.25">
      <c r="A565" s="60"/>
      <c r="B565" s="63"/>
      <c r="C565" s="55" t="s">
        <v>48</v>
      </c>
      <c r="D565" s="56">
        <v>0</v>
      </c>
      <c r="E565" s="6">
        <v>0</v>
      </c>
    </row>
    <row r="566" spans="1:5" x14ac:dyDescent="0.25">
      <c r="A566" s="60"/>
      <c r="B566" s="63"/>
      <c r="C566" s="55" t="s">
        <v>49</v>
      </c>
      <c r="D566" s="56">
        <v>0</v>
      </c>
      <c r="E566" s="6">
        <v>0</v>
      </c>
    </row>
    <row r="567" spans="1:5" x14ac:dyDescent="0.25">
      <c r="A567" s="60"/>
      <c r="B567" s="63"/>
      <c r="C567" s="55" t="s">
        <v>50</v>
      </c>
      <c r="D567" s="56">
        <v>0</v>
      </c>
      <c r="E567" s="6">
        <v>0</v>
      </c>
    </row>
    <row r="568" spans="1:5" x14ac:dyDescent="0.25">
      <c r="A568" s="60"/>
      <c r="B568" s="63"/>
      <c r="C568" s="55" t="s">
        <v>51</v>
      </c>
      <c r="D568" s="56">
        <v>0</v>
      </c>
      <c r="E568" s="6">
        <v>0</v>
      </c>
    </row>
    <row r="569" spans="1:5" x14ac:dyDescent="0.25">
      <c r="A569" s="60"/>
      <c r="B569" s="63"/>
      <c r="C569" s="55" t="s">
        <v>52</v>
      </c>
      <c r="D569" s="56">
        <v>0</v>
      </c>
      <c r="E569" s="6">
        <v>0</v>
      </c>
    </row>
    <row r="570" spans="1:5" x14ac:dyDescent="0.25">
      <c r="A570" s="60"/>
      <c r="B570" s="63"/>
      <c r="C570" s="55" t="s">
        <v>53</v>
      </c>
      <c r="D570" s="56">
        <v>0</v>
      </c>
      <c r="E570" s="6">
        <v>0</v>
      </c>
    </row>
    <row r="571" spans="1:5" x14ac:dyDescent="0.25">
      <c r="A571" s="60"/>
      <c r="B571" s="63"/>
      <c r="C571" s="55" t="s">
        <v>54</v>
      </c>
      <c r="D571" s="56">
        <v>0.8</v>
      </c>
      <c r="E571" s="6">
        <v>0</v>
      </c>
    </row>
    <row r="572" spans="1:5" x14ac:dyDescent="0.25">
      <c r="A572" s="60"/>
      <c r="B572" s="63"/>
      <c r="C572" s="55" t="s">
        <v>55</v>
      </c>
      <c r="D572" s="56">
        <v>0.8</v>
      </c>
      <c r="E572" s="6">
        <v>0</v>
      </c>
    </row>
    <row r="573" spans="1:5" x14ac:dyDescent="0.25">
      <c r="A573" s="60"/>
      <c r="B573" s="63"/>
      <c r="C573" s="55" t="s">
        <v>56</v>
      </c>
      <c r="D573" s="56">
        <v>0</v>
      </c>
      <c r="E573" s="6">
        <v>0</v>
      </c>
    </row>
    <row r="574" spans="1:5" x14ac:dyDescent="0.25">
      <c r="A574" s="60"/>
      <c r="B574" s="63"/>
      <c r="C574" s="55" t="s">
        <v>57</v>
      </c>
      <c r="D574" s="56">
        <v>1.6</v>
      </c>
      <c r="E574" s="6">
        <v>0</v>
      </c>
    </row>
    <row r="575" spans="1:5" x14ac:dyDescent="0.25">
      <c r="A575" s="60"/>
      <c r="B575" s="63"/>
      <c r="C575" s="55" t="s">
        <v>58</v>
      </c>
      <c r="D575" s="56">
        <v>0</v>
      </c>
      <c r="E575" s="6">
        <v>0</v>
      </c>
    </row>
    <row r="576" spans="1:5" x14ac:dyDescent="0.25">
      <c r="A576" s="60"/>
      <c r="B576" s="63"/>
      <c r="C576" s="55" t="s">
        <v>59</v>
      </c>
      <c r="D576" s="56">
        <v>3.2</v>
      </c>
      <c r="E576" s="6">
        <v>0</v>
      </c>
    </row>
    <row r="577" spans="1:6" x14ac:dyDescent="0.25">
      <c r="A577" s="60"/>
      <c r="B577" s="63"/>
      <c r="C577" s="55" t="s">
        <v>60</v>
      </c>
      <c r="D577" s="56">
        <v>0</v>
      </c>
      <c r="E577" s="6">
        <v>0</v>
      </c>
    </row>
    <row r="578" spans="1:6" x14ac:dyDescent="0.25">
      <c r="A578" s="60"/>
      <c r="B578" s="63"/>
      <c r="C578" s="55" t="s">
        <v>61</v>
      </c>
      <c r="D578" s="56">
        <v>0</v>
      </c>
      <c r="E578" s="6">
        <v>0</v>
      </c>
    </row>
    <row r="579" spans="1:6" x14ac:dyDescent="0.25">
      <c r="A579" s="60"/>
      <c r="B579" s="63"/>
      <c r="C579" s="55" t="s">
        <v>62</v>
      </c>
      <c r="D579" s="56">
        <v>0</v>
      </c>
      <c r="E579" s="6">
        <v>0</v>
      </c>
    </row>
    <row r="580" spans="1:6" x14ac:dyDescent="0.25">
      <c r="A580" s="60"/>
      <c r="B580" s="63"/>
      <c r="C580" s="55" t="s">
        <v>63</v>
      </c>
      <c r="D580" s="56">
        <v>0</v>
      </c>
      <c r="E580" s="6">
        <v>0</v>
      </c>
    </row>
    <row r="581" spans="1:6" ht="16.5" thickBot="1" x14ac:dyDescent="0.3">
      <c r="A581" s="61"/>
      <c r="B581" s="64"/>
      <c r="C581" s="57" t="s">
        <v>64</v>
      </c>
      <c r="D581" s="58">
        <v>0</v>
      </c>
      <c r="E581" s="6">
        <v>0</v>
      </c>
      <c r="F581" s="66"/>
    </row>
    <row r="582" spans="1:6" x14ac:dyDescent="0.25">
      <c r="B582" s="65" t="s">
        <v>65</v>
      </c>
      <c r="D582" s="66">
        <f>SUM(D558:D581)</f>
        <v>12</v>
      </c>
      <c r="E582" s="67">
        <f>SUM(E558:E581)</f>
        <v>0</v>
      </c>
      <c r="F582" s="66"/>
    </row>
    <row r="585" spans="1:6" ht="16.5" thickBot="1" x14ac:dyDescent="0.3"/>
    <row r="586" spans="1:6" s="8" customFormat="1" ht="34.5" customHeight="1" thickBot="1" x14ac:dyDescent="0.25">
      <c r="A586" s="15" t="s">
        <v>25</v>
      </c>
      <c r="B586" s="16" t="s">
        <v>26</v>
      </c>
      <c r="C586" s="17" t="s">
        <v>27</v>
      </c>
      <c r="D586" s="19" t="s">
        <v>34</v>
      </c>
      <c r="E586" s="47" t="s">
        <v>29</v>
      </c>
      <c r="F586" s="19" t="s">
        <v>30</v>
      </c>
    </row>
    <row r="587" spans="1:6" x14ac:dyDescent="0.25">
      <c r="A587" s="59" t="s">
        <v>85</v>
      </c>
      <c r="B587" s="62">
        <v>43271</v>
      </c>
      <c r="C587" s="53" t="s">
        <v>41</v>
      </c>
      <c r="D587" s="54">
        <v>544.79999999999995</v>
      </c>
      <c r="E587" s="6">
        <v>0</v>
      </c>
    </row>
    <row r="588" spans="1:6" x14ac:dyDescent="0.25">
      <c r="A588" s="60"/>
      <c r="B588" s="63"/>
      <c r="C588" s="55" t="s">
        <v>42</v>
      </c>
      <c r="D588" s="56">
        <v>566.4</v>
      </c>
      <c r="E588" s="6">
        <v>0</v>
      </c>
    </row>
    <row r="589" spans="1:6" x14ac:dyDescent="0.25">
      <c r="A589" s="60"/>
      <c r="B589" s="63"/>
      <c r="C589" s="55" t="s">
        <v>43</v>
      </c>
      <c r="D589" s="56">
        <v>600</v>
      </c>
      <c r="E589" s="6">
        <v>0</v>
      </c>
    </row>
    <row r="590" spans="1:6" x14ac:dyDescent="0.25">
      <c r="A590" s="60"/>
      <c r="B590" s="63"/>
      <c r="C590" s="55" t="s">
        <v>44</v>
      </c>
      <c r="D590" s="56">
        <v>678.4</v>
      </c>
      <c r="E590" s="6">
        <v>0</v>
      </c>
    </row>
    <row r="591" spans="1:6" x14ac:dyDescent="0.25">
      <c r="A591" s="60"/>
      <c r="B591" s="63"/>
      <c r="C591" s="55" t="s">
        <v>45</v>
      </c>
      <c r="D591" s="56">
        <v>32.799999999999997</v>
      </c>
      <c r="E591" s="6">
        <v>0</v>
      </c>
    </row>
    <row r="592" spans="1:6" x14ac:dyDescent="0.25">
      <c r="A592" s="60"/>
      <c r="B592" s="63"/>
      <c r="C592" s="55" t="s">
        <v>46</v>
      </c>
      <c r="D592" s="56">
        <v>604.80000000000007</v>
      </c>
      <c r="E592" s="6">
        <v>0</v>
      </c>
    </row>
    <row r="593" spans="1:5" x14ac:dyDescent="0.25">
      <c r="A593" s="60"/>
      <c r="B593" s="63"/>
      <c r="C593" s="55" t="s">
        <v>47</v>
      </c>
      <c r="D593" s="56">
        <v>695.2</v>
      </c>
      <c r="E593" s="6">
        <v>0</v>
      </c>
    </row>
    <row r="594" spans="1:5" x14ac:dyDescent="0.25">
      <c r="A594" s="60"/>
      <c r="B594" s="63"/>
      <c r="C594" s="55" t="s">
        <v>48</v>
      </c>
      <c r="D594" s="56">
        <v>666.4</v>
      </c>
      <c r="E594" s="6">
        <v>0</v>
      </c>
    </row>
    <row r="595" spans="1:5" x14ac:dyDescent="0.25">
      <c r="A595" s="60"/>
      <c r="B595" s="63"/>
      <c r="C595" s="55" t="s">
        <v>49</v>
      </c>
      <c r="D595" s="56">
        <v>588</v>
      </c>
      <c r="E595" s="6">
        <v>0</v>
      </c>
    </row>
    <row r="596" spans="1:5" x14ac:dyDescent="0.25">
      <c r="A596" s="60"/>
      <c r="B596" s="63"/>
      <c r="C596" s="55" t="s">
        <v>50</v>
      </c>
      <c r="D596" s="56">
        <v>592.80000000000007</v>
      </c>
      <c r="E596" s="6">
        <v>0</v>
      </c>
    </row>
    <row r="597" spans="1:5" x14ac:dyDescent="0.25">
      <c r="A597" s="60"/>
      <c r="B597" s="63"/>
      <c r="C597" s="55" t="s">
        <v>51</v>
      </c>
      <c r="D597" s="56">
        <v>616</v>
      </c>
      <c r="E597" s="6">
        <v>0</v>
      </c>
    </row>
    <row r="598" spans="1:5" x14ac:dyDescent="0.25">
      <c r="A598" s="60"/>
      <c r="B598" s="63"/>
      <c r="C598" s="55" t="s">
        <v>52</v>
      </c>
      <c r="D598" s="56">
        <v>614.4</v>
      </c>
      <c r="E598" s="6">
        <v>0</v>
      </c>
    </row>
    <row r="599" spans="1:5" x14ac:dyDescent="0.25">
      <c r="A599" s="60"/>
      <c r="B599" s="63"/>
      <c r="C599" s="55" t="s">
        <v>53</v>
      </c>
      <c r="D599" s="56">
        <v>623.20000000000005</v>
      </c>
      <c r="E599" s="6">
        <v>0</v>
      </c>
    </row>
    <row r="600" spans="1:5" x14ac:dyDescent="0.25">
      <c r="A600" s="60"/>
      <c r="B600" s="63"/>
      <c r="C600" s="55" t="s">
        <v>54</v>
      </c>
      <c r="D600" s="56">
        <v>570.4</v>
      </c>
      <c r="E600" s="6">
        <v>0</v>
      </c>
    </row>
    <row r="601" spans="1:5" x14ac:dyDescent="0.25">
      <c r="A601" s="60"/>
      <c r="B601" s="63"/>
      <c r="C601" s="55" t="s">
        <v>55</v>
      </c>
      <c r="D601" s="56">
        <v>406.40000000000003</v>
      </c>
      <c r="E601" s="6">
        <v>0</v>
      </c>
    </row>
    <row r="602" spans="1:5" x14ac:dyDescent="0.25">
      <c r="A602" s="60"/>
      <c r="B602" s="63"/>
      <c r="C602" s="55" t="s">
        <v>56</v>
      </c>
      <c r="D602" s="56">
        <v>609.6</v>
      </c>
      <c r="E602" s="6">
        <v>0</v>
      </c>
    </row>
    <row r="603" spans="1:5" x14ac:dyDescent="0.25">
      <c r="A603" s="60"/>
      <c r="B603" s="63"/>
      <c r="C603" s="55" t="s">
        <v>57</v>
      </c>
      <c r="D603" s="56">
        <v>301.60000000000002</v>
      </c>
      <c r="E603" s="6">
        <v>0</v>
      </c>
    </row>
    <row r="604" spans="1:5" x14ac:dyDescent="0.25">
      <c r="A604" s="60"/>
      <c r="B604" s="63"/>
      <c r="C604" s="55" t="s">
        <v>58</v>
      </c>
      <c r="D604" s="56">
        <v>681.6</v>
      </c>
      <c r="E604" s="6">
        <v>0</v>
      </c>
    </row>
    <row r="605" spans="1:5" x14ac:dyDescent="0.25">
      <c r="A605" s="60"/>
      <c r="B605" s="63"/>
      <c r="C605" s="55" t="s">
        <v>59</v>
      </c>
      <c r="D605" s="56">
        <v>64</v>
      </c>
      <c r="E605" s="6">
        <v>0</v>
      </c>
    </row>
    <row r="606" spans="1:5" x14ac:dyDescent="0.25">
      <c r="A606" s="60"/>
      <c r="B606" s="63"/>
      <c r="C606" s="55" t="s">
        <v>60</v>
      </c>
      <c r="D606" s="56">
        <v>679.2</v>
      </c>
      <c r="E606" s="6">
        <v>0</v>
      </c>
    </row>
    <row r="607" spans="1:5" x14ac:dyDescent="0.25">
      <c r="A607" s="60"/>
      <c r="B607" s="63"/>
      <c r="C607" s="55" t="s">
        <v>61</v>
      </c>
      <c r="D607" s="56">
        <v>731.2</v>
      </c>
      <c r="E607" s="6">
        <v>0</v>
      </c>
    </row>
    <row r="608" spans="1:5" x14ac:dyDescent="0.25">
      <c r="A608" s="60"/>
      <c r="B608" s="63"/>
      <c r="C608" s="55" t="s">
        <v>62</v>
      </c>
      <c r="D608" s="56">
        <v>664</v>
      </c>
      <c r="E608" s="6">
        <v>0</v>
      </c>
    </row>
    <row r="609" spans="1:6" x14ac:dyDescent="0.25">
      <c r="A609" s="60"/>
      <c r="B609" s="63"/>
      <c r="C609" s="55" t="s">
        <v>63</v>
      </c>
      <c r="D609" s="56">
        <v>656.80000000000007</v>
      </c>
      <c r="E609" s="6">
        <v>0</v>
      </c>
    </row>
    <row r="610" spans="1:6" ht="16.5" thickBot="1" x14ac:dyDescent="0.3">
      <c r="A610" s="61"/>
      <c r="B610" s="64"/>
      <c r="C610" s="57" t="s">
        <v>64</v>
      </c>
      <c r="D610" s="58">
        <v>572.80000000000007</v>
      </c>
      <c r="E610" s="6">
        <v>0</v>
      </c>
      <c r="F610" s="66"/>
    </row>
    <row r="611" spans="1:6" x14ac:dyDescent="0.25">
      <c r="B611" s="65" t="s">
        <v>65</v>
      </c>
      <c r="D611" s="66">
        <f>SUM(D587:D610)</f>
        <v>13360.800000000001</v>
      </c>
      <c r="E611" s="67">
        <f>SUM(E587:E610)</f>
        <v>0</v>
      </c>
      <c r="F611" s="66"/>
    </row>
    <row r="614" spans="1:6" ht="16.5" thickBot="1" x14ac:dyDescent="0.3"/>
    <row r="615" spans="1:6" s="8" customFormat="1" ht="34.5" customHeight="1" thickBot="1" x14ac:dyDescent="0.25">
      <c r="A615" s="15" t="s">
        <v>25</v>
      </c>
      <c r="B615" s="16" t="s">
        <v>26</v>
      </c>
      <c r="C615" s="17" t="s">
        <v>27</v>
      </c>
      <c r="D615" s="19" t="s">
        <v>34</v>
      </c>
      <c r="E615" s="47" t="s">
        <v>29</v>
      </c>
      <c r="F615" s="19" t="s">
        <v>30</v>
      </c>
    </row>
    <row r="616" spans="1:6" x14ac:dyDescent="0.25">
      <c r="A616" s="59" t="s">
        <v>86</v>
      </c>
      <c r="B616" s="62">
        <v>43271</v>
      </c>
      <c r="C616" s="53" t="s">
        <v>41</v>
      </c>
      <c r="D616" s="54"/>
      <c r="E616" s="6">
        <v>0</v>
      </c>
    </row>
    <row r="617" spans="1:6" x14ac:dyDescent="0.25">
      <c r="A617" s="60"/>
      <c r="B617" s="63"/>
      <c r="C617" s="55" t="s">
        <v>42</v>
      </c>
      <c r="D617" s="56"/>
      <c r="E617" s="6">
        <v>0</v>
      </c>
    </row>
    <row r="618" spans="1:6" x14ac:dyDescent="0.25">
      <c r="A618" s="60"/>
      <c r="B618" s="63"/>
      <c r="C618" s="55" t="s">
        <v>43</v>
      </c>
      <c r="D618" s="56"/>
      <c r="E618" s="6">
        <v>0</v>
      </c>
    </row>
    <row r="619" spans="1:6" x14ac:dyDescent="0.25">
      <c r="A619" s="60"/>
      <c r="B619" s="63"/>
      <c r="C619" s="55" t="s">
        <v>44</v>
      </c>
      <c r="D619" s="56"/>
      <c r="E619" s="6">
        <v>0</v>
      </c>
    </row>
    <row r="620" spans="1:6" x14ac:dyDescent="0.25">
      <c r="A620" s="60"/>
      <c r="B620" s="63"/>
      <c r="C620" s="55" t="s">
        <v>45</v>
      </c>
      <c r="D620" s="56"/>
      <c r="E620" s="6">
        <v>0</v>
      </c>
    </row>
    <row r="621" spans="1:6" x14ac:dyDescent="0.25">
      <c r="A621" s="60"/>
      <c r="B621" s="63"/>
      <c r="C621" s="55" t="s">
        <v>46</v>
      </c>
      <c r="D621" s="56"/>
      <c r="E621" s="6">
        <v>0</v>
      </c>
    </row>
    <row r="622" spans="1:6" x14ac:dyDescent="0.25">
      <c r="A622" s="60"/>
      <c r="B622" s="63"/>
      <c r="C622" s="55" t="s">
        <v>47</v>
      </c>
      <c r="D622" s="56"/>
      <c r="E622" s="6">
        <v>0</v>
      </c>
    </row>
    <row r="623" spans="1:6" x14ac:dyDescent="0.25">
      <c r="A623" s="60"/>
      <c r="B623" s="63"/>
      <c r="C623" s="55" t="s">
        <v>48</v>
      </c>
      <c r="D623" s="56"/>
      <c r="E623" s="6">
        <v>0</v>
      </c>
    </row>
    <row r="624" spans="1:6" x14ac:dyDescent="0.25">
      <c r="A624" s="60"/>
      <c r="B624" s="63"/>
      <c r="C624" s="55" t="s">
        <v>49</v>
      </c>
      <c r="D624" s="56"/>
      <c r="E624" s="6">
        <v>0</v>
      </c>
    </row>
    <row r="625" spans="1:6" x14ac:dyDescent="0.25">
      <c r="A625" s="60"/>
      <c r="B625" s="63"/>
      <c r="C625" s="55" t="s">
        <v>50</v>
      </c>
      <c r="D625" s="56"/>
      <c r="E625" s="6">
        <v>0</v>
      </c>
    </row>
    <row r="626" spans="1:6" x14ac:dyDescent="0.25">
      <c r="A626" s="60"/>
      <c r="B626" s="63"/>
      <c r="C626" s="55" t="s">
        <v>51</v>
      </c>
      <c r="D626" s="56"/>
      <c r="E626" s="6">
        <v>0</v>
      </c>
    </row>
    <row r="627" spans="1:6" x14ac:dyDescent="0.25">
      <c r="A627" s="60"/>
      <c r="B627" s="63"/>
      <c r="C627" s="55" t="s">
        <v>52</v>
      </c>
      <c r="D627" s="56"/>
      <c r="E627" s="6">
        <v>0</v>
      </c>
    </row>
    <row r="628" spans="1:6" x14ac:dyDescent="0.25">
      <c r="A628" s="60"/>
      <c r="B628" s="63"/>
      <c r="C628" s="55" t="s">
        <v>53</v>
      </c>
      <c r="D628" s="56"/>
      <c r="E628" s="6">
        <v>0</v>
      </c>
    </row>
    <row r="629" spans="1:6" x14ac:dyDescent="0.25">
      <c r="A629" s="60"/>
      <c r="B629" s="63"/>
      <c r="C629" s="55" t="s">
        <v>54</v>
      </c>
      <c r="D629" s="56"/>
      <c r="E629" s="6">
        <v>0</v>
      </c>
    </row>
    <row r="630" spans="1:6" x14ac:dyDescent="0.25">
      <c r="A630" s="60"/>
      <c r="B630" s="63"/>
      <c r="C630" s="55" t="s">
        <v>55</v>
      </c>
      <c r="D630" s="56"/>
      <c r="E630" s="6">
        <v>0</v>
      </c>
    </row>
    <row r="631" spans="1:6" x14ac:dyDescent="0.25">
      <c r="A631" s="60"/>
      <c r="B631" s="63"/>
      <c r="C631" s="55" t="s">
        <v>56</v>
      </c>
      <c r="D631" s="56"/>
      <c r="E631" s="6">
        <v>0</v>
      </c>
    </row>
    <row r="632" spans="1:6" x14ac:dyDescent="0.25">
      <c r="A632" s="60"/>
      <c r="B632" s="63"/>
      <c r="C632" s="55" t="s">
        <v>57</v>
      </c>
      <c r="D632" s="56"/>
      <c r="E632" s="6">
        <v>0</v>
      </c>
    </row>
    <row r="633" spans="1:6" x14ac:dyDescent="0.25">
      <c r="A633" s="60"/>
      <c r="B633" s="63"/>
      <c r="C633" s="55" t="s">
        <v>58</v>
      </c>
      <c r="D633" s="56"/>
      <c r="E633" s="6">
        <v>0</v>
      </c>
    </row>
    <row r="634" spans="1:6" x14ac:dyDescent="0.25">
      <c r="A634" s="60"/>
      <c r="B634" s="63"/>
      <c r="C634" s="55" t="s">
        <v>59</v>
      </c>
      <c r="D634" s="56"/>
      <c r="E634" s="6">
        <v>0</v>
      </c>
    </row>
    <row r="635" spans="1:6" x14ac:dyDescent="0.25">
      <c r="A635" s="60"/>
      <c r="B635" s="63"/>
      <c r="C635" s="55" t="s">
        <v>60</v>
      </c>
      <c r="D635" s="56"/>
      <c r="E635" s="6">
        <v>0</v>
      </c>
    </row>
    <row r="636" spans="1:6" x14ac:dyDescent="0.25">
      <c r="A636" s="60"/>
      <c r="B636" s="63"/>
      <c r="C636" s="55" t="s">
        <v>61</v>
      </c>
      <c r="D636" s="56"/>
      <c r="E636" s="6">
        <v>0</v>
      </c>
    </row>
    <row r="637" spans="1:6" x14ac:dyDescent="0.25">
      <c r="A637" s="60"/>
      <c r="B637" s="63"/>
      <c r="C637" s="55" t="s">
        <v>62</v>
      </c>
      <c r="D637" s="56"/>
      <c r="E637" s="6">
        <v>0</v>
      </c>
    </row>
    <row r="638" spans="1:6" x14ac:dyDescent="0.25">
      <c r="A638" s="60"/>
      <c r="B638" s="63"/>
      <c r="C638" s="55" t="s">
        <v>63</v>
      </c>
      <c r="D638" s="56"/>
      <c r="E638" s="6">
        <v>0</v>
      </c>
    </row>
    <row r="639" spans="1:6" ht="16.5" thickBot="1" x14ac:dyDescent="0.3">
      <c r="A639" s="61"/>
      <c r="B639" s="64"/>
      <c r="C639" s="57" t="s">
        <v>64</v>
      </c>
      <c r="D639" s="58"/>
      <c r="E639" s="6">
        <v>0</v>
      </c>
      <c r="F639" s="66"/>
    </row>
    <row r="640" spans="1:6" x14ac:dyDescent="0.25">
      <c r="B640" s="65" t="s">
        <v>65</v>
      </c>
      <c r="D640" s="66">
        <f>SUM(D616:D639)</f>
        <v>0</v>
      </c>
      <c r="E640" s="67">
        <f>SUM(E616:E639)</f>
        <v>0</v>
      </c>
      <c r="F640" s="66"/>
    </row>
    <row r="643" spans="1:6" ht="16.5" thickBot="1" x14ac:dyDescent="0.3"/>
    <row r="644" spans="1:6" s="8" customFormat="1" ht="34.5" customHeight="1" thickBot="1" x14ac:dyDescent="0.25">
      <c r="A644" s="15" t="s">
        <v>25</v>
      </c>
      <c r="B644" s="16" t="s">
        <v>26</v>
      </c>
      <c r="C644" s="17" t="s">
        <v>27</v>
      </c>
      <c r="D644" s="19" t="s">
        <v>34</v>
      </c>
      <c r="E644" s="47" t="s">
        <v>29</v>
      </c>
      <c r="F644" s="19" t="s">
        <v>30</v>
      </c>
    </row>
    <row r="645" spans="1:6" x14ac:dyDescent="0.25">
      <c r="A645" s="59" t="s">
        <v>87</v>
      </c>
      <c r="B645" s="62">
        <v>43271</v>
      </c>
      <c r="C645" s="53" t="s">
        <v>41</v>
      </c>
      <c r="D645" s="54">
        <v>6.4</v>
      </c>
      <c r="E645" s="6">
        <v>0</v>
      </c>
    </row>
    <row r="646" spans="1:6" x14ac:dyDescent="0.25">
      <c r="A646" s="60"/>
      <c r="B646" s="63"/>
      <c r="C646" s="55" t="s">
        <v>42</v>
      </c>
      <c r="D646" s="56">
        <v>6.4</v>
      </c>
      <c r="E646" s="6">
        <v>0</v>
      </c>
    </row>
    <row r="647" spans="1:6" x14ac:dyDescent="0.25">
      <c r="A647" s="60"/>
      <c r="B647" s="63"/>
      <c r="C647" s="55" t="s">
        <v>43</v>
      </c>
      <c r="D647" s="56">
        <v>8</v>
      </c>
      <c r="E647" s="6">
        <v>0</v>
      </c>
    </row>
    <row r="648" spans="1:6" x14ac:dyDescent="0.25">
      <c r="A648" s="60"/>
      <c r="B648" s="63"/>
      <c r="C648" s="55" t="s">
        <v>44</v>
      </c>
      <c r="D648" s="56">
        <v>6.4</v>
      </c>
      <c r="E648" s="6">
        <v>0</v>
      </c>
    </row>
    <row r="649" spans="1:6" x14ac:dyDescent="0.25">
      <c r="A649" s="60"/>
      <c r="B649" s="63"/>
      <c r="C649" s="55" t="s">
        <v>45</v>
      </c>
      <c r="D649" s="56">
        <v>3.2</v>
      </c>
      <c r="E649" s="6">
        <v>0</v>
      </c>
    </row>
    <row r="650" spans="1:6" x14ac:dyDescent="0.25">
      <c r="A650" s="60"/>
      <c r="B650" s="63"/>
      <c r="C650" s="55" t="s">
        <v>46</v>
      </c>
      <c r="D650" s="56">
        <v>6.4</v>
      </c>
      <c r="E650" s="6">
        <v>0</v>
      </c>
    </row>
    <row r="651" spans="1:6" x14ac:dyDescent="0.25">
      <c r="A651" s="60"/>
      <c r="B651" s="63"/>
      <c r="C651" s="55" t="s">
        <v>47</v>
      </c>
      <c r="D651" s="56">
        <v>6.4</v>
      </c>
      <c r="E651" s="6">
        <v>0</v>
      </c>
    </row>
    <row r="652" spans="1:6" x14ac:dyDescent="0.25">
      <c r="A652" s="60"/>
      <c r="B652" s="63"/>
      <c r="C652" s="55" t="s">
        <v>48</v>
      </c>
      <c r="D652" s="56">
        <v>8</v>
      </c>
      <c r="E652" s="6">
        <v>0</v>
      </c>
    </row>
    <row r="653" spans="1:6" x14ac:dyDescent="0.25">
      <c r="A653" s="60"/>
      <c r="B653" s="63"/>
      <c r="C653" s="55" t="s">
        <v>49</v>
      </c>
      <c r="D653" s="56">
        <v>6.4</v>
      </c>
      <c r="E653" s="6">
        <v>0</v>
      </c>
    </row>
    <row r="654" spans="1:6" x14ac:dyDescent="0.25">
      <c r="A654" s="60"/>
      <c r="B654" s="63"/>
      <c r="C654" s="55" t="s">
        <v>50</v>
      </c>
      <c r="D654" s="56">
        <v>6.4</v>
      </c>
      <c r="E654" s="6">
        <v>0</v>
      </c>
    </row>
    <row r="655" spans="1:6" x14ac:dyDescent="0.25">
      <c r="A655" s="60"/>
      <c r="B655" s="63"/>
      <c r="C655" s="55" t="s">
        <v>51</v>
      </c>
      <c r="D655" s="56">
        <v>6.4</v>
      </c>
      <c r="E655" s="6">
        <v>0</v>
      </c>
    </row>
    <row r="656" spans="1:6" x14ac:dyDescent="0.25">
      <c r="A656" s="60"/>
      <c r="B656" s="63"/>
      <c r="C656" s="55" t="s">
        <v>52</v>
      </c>
      <c r="D656" s="56">
        <v>8</v>
      </c>
      <c r="E656" s="6">
        <v>0</v>
      </c>
    </row>
    <row r="657" spans="1:6" x14ac:dyDescent="0.25">
      <c r="A657" s="60"/>
      <c r="B657" s="63"/>
      <c r="C657" s="55" t="s">
        <v>53</v>
      </c>
      <c r="D657" s="56">
        <v>8</v>
      </c>
      <c r="E657" s="6">
        <v>0</v>
      </c>
    </row>
    <row r="658" spans="1:6" x14ac:dyDescent="0.25">
      <c r="A658" s="60"/>
      <c r="B658" s="63"/>
      <c r="C658" s="55" t="s">
        <v>54</v>
      </c>
      <c r="D658" s="56">
        <v>6.4</v>
      </c>
      <c r="E658" s="6">
        <v>0</v>
      </c>
    </row>
    <row r="659" spans="1:6" x14ac:dyDescent="0.25">
      <c r="A659" s="60"/>
      <c r="B659" s="63"/>
      <c r="C659" s="55" t="s">
        <v>55</v>
      </c>
      <c r="D659" s="56">
        <v>8</v>
      </c>
      <c r="E659" s="6">
        <v>0</v>
      </c>
    </row>
    <row r="660" spans="1:6" x14ac:dyDescent="0.25">
      <c r="A660" s="60"/>
      <c r="B660" s="63"/>
      <c r="C660" s="55" t="s">
        <v>56</v>
      </c>
      <c r="D660" s="56">
        <v>6.4</v>
      </c>
      <c r="E660" s="6">
        <v>0</v>
      </c>
    </row>
    <row r="661" spans="1:6" x14ac:dyDescent="0.25">
      <c r="A661" s="60"/>
      <c r="B661" s="63"/>
      <c r="C661" s="55" t="s">
        <v>57</v>
      </c>
      <c r="D661" s="56">
        <v>6.4</v>
      </c>
      <c r="E661" s="6">
        <v>0</v>
      </c>
    </row>
    <row r="662" spans="1:6" x14ac:dyDescent="0.25">
      <c r="A662" s="60"/>
      <c r="B662" s="63"/>
      <c r="C662" s="55" t="s">
        <v>58</v>
      </c>
      <c r="D662" s="56">
        <v>6.4</v>
      </c>
      <c r="E662" s="6">
        <v>0</v>
      </c>
    </row>
    <row r="663" spans="1:6" x14ac:dyDescent="0.25">
      <c r="A663" s="60"/>
      <c r="B663" s="63"/>
      <c r="C663" s="55" t="s">
        <v>59</v>
      </c>
      <c r="D663" s="56">
        <v>8</v>
      </c>
      <c r="E663" s="6">
        <v>0</v>
      </c>
    </row>
    <row r="664" spans="1:6" x14ac:dyDescent="0.25">
      <c r="A664" s="60"/>
      <c r="B664" s="63"/>
      <c r="C664" s="55" t="s">
        <v>60</v>
      </c>
      <c r="D664" s="56">
        <v>6.4</v>
      </c>
      <c r="E664" s="6">
        <v>0</v>
      </c>
    </row>
    <row r="665" spans="1:6" x14ac:dyDescent="0.25">
      <c r="A665" s="60"/>
      <c r="B665" s="63"/>
      <c r="C665" s="55" t="s">
        <v>61</v>
      </c>
      <c r="D665" s="56">
        <v>8</v>
      </c>
      <c r="E665" s="6">
        <v>0</v>
      </c>
    </row>
    <row r="666" spans="1:6" x14ac:dyDescent="0.25">
      <c r="A666" s="60"/>
      <c r="B666" s="63"/>
      <c r="C666" s="55" t="s">
        <v>62</v>
      </c>
      <c r="D666" s="56">
        <v>6.4</v>
      </c>
      <c r="E666" s="6">
        <v>0</v>
      </c>
    </row>
    <row r="667" spans="1:6" x14ac:dyDescent="0.25">
      <c r="A667" s="60"/>
      <c r="B667" s="63"/>
      <c r="C667" s="55" t="s">
        <v>63</v>
      </c>
      <c r="D667" s="56">
        <v>6.4</v>
      </c>
      <c r="E667" s="6">
        <v>0</v>
      </c>
    </row>
    <row r="668" spans="1:6" ht="16.5" thickBot="1" x14ac:dyDescent="0.3">
      <c r="A668" s="61"/>
      <c r="B668" s="64"/>
      <c r="C668" s="57" t="s">
        <v>64</v>
      </c>
      <c r="D668" s="58">
        <v>6.4</v>
      </c>
      <c r="E668" s="6">
        <v>0</v>
      </c>
      <c r="F668" s="66"/>
    </row>
    <row r="669" spans="1:6" x14ac:dyDescent="0.25">
      <c r="B669" s="65" t="s">
        <v>65</v>
      </c>
      <c r="D669" s="66">
        <f>SUM(D645:D668)</f>
        <v>161.60000000000005</v>
      </c>
      <c r="E669" s="67">
        <f>SUM(E645:E668)</f>
        <v>0</v>
      </c>
      <c r="F669" s="66"/>
    </row>
    <row r="672" spans="1:6" ht="16.5" thickBot="1" x14ac:dyDescent="0.3"/>
    <row r="673" spans="1:6" s="8" customFormat="1" ht="34.5" customHeight="1" thickBot="1" x14ac:dyDescent="0.25">
      <c r="A673" s="15" t="s">
        <v>25</v>
      </c>
      <c r="B673" s="16" t="s">
        <v>26</v>
      </c>
      <c r="C673" s="17" t="s">
        <v>27</v>
      </c>
      <c r="D673" s="19" t="s">
        <v>34</v>
      </c>
      <c r="E673" s="47" t="s">
        <v>29</v>
      </c>
      <c r="F673" s="19" t="s">
        <v>30</v>
      </c>
    </row>
    <row r="674" spans="1:6" x14ac:dyDescent="0.25">
      <c r="A674" s="59" t="s">
        <v>88</v>
      </c>
      <c r="B674" s="62">
        <v>43271</v>
      </c>
      <c r="C674" s="53" t="s">
        <v>41</v>
      </c>
      <c r="D674" s="54">
        <v>6.4</v>
      </c>
      <c r="E674" s="6">
        <v>0</v>
      </c>
    </row>
    <row r="675" spans="1:6" x14ac:dyDescent="0.25">
      <c r="A675" s="60"/>
      <c r="B675" s="63"/>
      <c r="C675" s="55" t="s">
        <v>42</v>
      </c>
      <c r="D675" s="56">
        <v>7.2</v>
      </c>
      <c r="E675" s="6">
        <v>0</v>
      </c>
    </row>
    <row r="676" spans="1:6" x14ac:dyDescent="0.25">
      <c r="A676" s="60"/>
      <c r="B676" s="63"/>
      <c r="C676" s="55" t="s">
        <v>43</v>
      </c>
      <c r="D676" s="56">
        <v>7.2</v>
      </c>
      <c r="E676" s="6">
        <v>0</v>
      </c>
    </row>
    <row r="677" spans="1:6" x14ac:dyDescent="0.25">
      <c r="A677" s="60"/>
      <c r="B677" s="63"/>
      <c r="C677" s="55" t="s">
        <v>44</v>
      </c>
      <c r="D677" s="56">
        <v>6.4</v>
      </c>
      <c r="E677" s="6">
        <v>0</v>
      </c>
    </row>
    <row r="678" spans="1:6" x14ac:dyDescent="0.25">
      <c r="A678" s="60"/>
      <c r="B678" s="63"/>
      <c r="C678" s="55" t="s">
        <v>45</v>
      </c>
      <c r="D678" s="56">
        <v>3.2</v>
      </c>
      <c r="E678" s="6">
        <v>0</v>
      </c>
    </row>
    <row r="679" spans="1:6" x14ac:dyDescent="0.25">
      <c r="A679" s="60"/>
      <c r="B679" s="63"/>
      <c r="C679" s="55" t="s">
        <v>46</v>
      </c>
      <c r="D679" s="56">
        <v>7.2</v>
      </c>
      <c r="E679" s="6">
        <v>0</v>
      </c>
    </row>
    <row r="680" spans="1:6" x14ac:dyDescent="0.25">
      <c r="A680" s="60"/>
      <c r="B680" s="63"/>
      <c r="C680" s="55" t="s">
        <v>47</v>
      </c>
      <c r="D680" s="56">
        <v>6.4</v>
      </c>
      <c r="E680" s="6">
        <v>0</v>
      </c>
    </row>
    <row r="681" spans="1:6" x14ac:dyDescent="0.25">
      <c r="A681" s="60"/>
      <c r="B681" s="63"/>
      <c r="C681" s="55" t="s">
        <v>48</v>
      </c>
      <c r="D681" s="56">
        <v>8</v>
      </c>
      <c r="E681" s="6">
        <v>0</v>
      </c>
    </row>
    <row r="682" spans="1:6" x14ac:dyDescent="0.25">
      <c r="A682" s="60"/>
      <c r="B682" s="63"/>
      <c r="C682" s="55" t="s">
        <v>49</v>
      </c>
      <c r="D682" s="56">
        <v>6.4</v>
      </c>
      <c r="E682" s="6">
        <v>0</v>
      </c>
    </row>
    <row r="683" spans="1:6" x14ac:dyDescent="0.25">
      <c r="A683" s="60"/>
      <c r="B683" s="63"/>
      <c r="C683" s="55" t="s">
        <v>50</v>
      </c>
      <c r="D683" s="56">
        <v>6.4</v>
      </c>
      <c r="E683" s="6">
        <v>0</v>
      </c>
    </row>
    <row r="684" spans="1:6" x14ac:dyDescent="0.25">
      <c r="A684" s="60"/>
      <c r="B684" s="63"/>
      <c r="C684" s="55" t="s">
        <v>51</v>
      </c>
      <c r="D684" s="56">
        <v>6.4</v>
      </c>
      <c r="E684" s="6">
        <v>0</v>
      </c>
    </row>
    <row r="685" spans="1:6" x14ac:dyDescent="0.25">
      <c r="A685" s="60"/>
      <c r="B685" s="63"/>
      <c r="C685" s="55" t="s">
        <v>52</v>
      </c>
      <c r="D685" s="56">
        <v>7.2</v>
      </c>
      <c r="E685" s="6">
        <v>0</v>
      </c>
    </row>
    <row r="686" spans="1:6" x14ac:dyDescent="0.25">
      <c r="A686" s="60"/>
      <c r="B686" s="63"/>
      <c r="C686" s="55" t="s">
        <v>53</v>
      </c>
      <c r="D686" s="56">
        <v>8</v>
      </c>
      <c r="E686" s="6">
        <v>0</v>
      </c>
    </row>
    <row r="687" spans="1:6" x14ac:dyDescent="0.25">
      <c r="A687" s="60"/>
      <c r="B687" s="63"/>
      <c r="C687" s="55" t="s">
        <v>54</v>
      </c>
      <c r="D687" s="56">
        <v>7.2</v>
      </c>
      <c r="E687" s="6">
        <v>0</v>
      </c>
    </row>
    <row r="688" spans="1:6" x14ac:dyDescent="0.25">
      <c r="A688" s="60"/>
      <c r="B688" s="63"/>
      <c r="C688" s="55" t="s">
        <v>55</v>
      </c>
      <c r="D688" s="56">
        <v>7.2</v>
      </c>
      <c r="E688" s="6">
        <v>0</v>
      </c>
    </row>
    <row r="689" spans="1:6" x14ac:dyDescent="0.25">
      <c r="A689" s="60"/>
      <c r="B689" s="63"/>
      <c r="C689" s="55" t="s">
        <v>56</v>
      </c>
      <c r="D689" s="56">
        <v>6.4</v>
      </c>
      <c r="E689" s="6">
        <v>0</v>
      </c>
    </row>
    <row r="690" spans="1:6" x14ac:dyDescent="0.25">
      <c r="A690" s="60"/>
      <c r="B690" s="63"/>
      <c r="C690" s="55" t="s">
        <v>57</v>
      </c>
      <c r="D690" s="56">
        <v>7.2</v>
      </c>
      <c r="E690" s="6">
        <v>0</v>
      </c>
    </row>
    <row r="691" spans="1:6" x14ac:dyDescent="0.25">
      <c r="A691" s="60"/>
      <c r="B691" s="63"/>
      <c r="C691" s="55" t="s">
        <v>58</v>
      </c>
      <c r="D691" s="56">
        <v>6.4</v>
      </c>
      <c r="E691" s="6">
        <v>0</v>
      </c>
    </row>
    <row r="692" spans="1:6" x14ac:dyDescent="0.25">
      <c r="A692" s="60"/>
      <c r="B692" s="63"/>
      <c r="C692" s="55" t="s">
        <v>59</v>
      </c>
      <c r="D692" s="56">
        <v>7.2</v>
      </c>
      <c r="E692" s="6">
        <v>0</v>
      </c>
    </row>
    <row r="693" spans="1:6" x14ac:dyDescent="0.25">
      <c r="A693" s="60"/>
      <c r="B693" s="63"/>
      <c r="C693" s="55" t="s">
        <v>60</v>
      </c>
      <c r="D693" s="56">
        <v>7.2</v>
      </c>
      <c r="E693" s="6">
        <v>0</v>
      </c>
    </row>
    <row r="694" spans="1:6" x14ac:dyDescent="0.25">
      <c r="A694" s="60"/>
      <c r="B694" s="63"/>
      <c r="C694" s="55" t="s">
        <v>61</v>
      </c>
      <c r="D694" s="56">
        <v>7.2</v>
      </c>
      <c r="E694" s="6">
        <v>0</v>
      </c>
    </row>
    <row r="695" spans="1:6" x14ac:dyDescent="0.25">
      <c r="A695" s="60"/>
      <c r="B695" s="63"/>
      <c r="C695" s="55" t="s">
        <v>62</v>
      </c>
      <c r="D695" s="56">
        <v>6.4</v>
      </c>
      <c r="E695" s="6">
        <v>0</v>
      </c>
    </row>
    <row r="696" spans="1:6" x14ac:dyDescent="0.25">
      <c r="A696" s="60"/>
      <c r="B696" s="63"/>
      <c r="C696" s="55" t="s">
        <v>63</v>
      </c>
      <c r="D696" s="56">
        <v>7.2</v>
      </c>
      <c r="E696" s="6">
        <v>0</v>
      </c>
    </row>
    <row r="697" spans="1:6" ht="16.5" thickBot="1" x14ac:dyDescent="0.3">
      <c r="A697" s="61"/>
      <c r="B697" s="64"/>
      <c r="C697" s="57" t="s">
        <v>64</v>
      </c>
      <c r="D697" s="58">
        <v>6.4</v>
      </c>
      <c r="E697" s="6">
        <v>0</v>
      </c>
      <c r="F697" s="66"/>
    </row>
    <row r="698" spans="1:6" x14ac:dyDescent="0.25">
      <c r="B698" s="65" t="s">
        <v>65</v>
      </c>
      <c r="D698" s="66">
        <f>SUM(D674:D697)</f>
        <v>162.4</v>
      </c>
      <c r="E698" s="67">
        <f>SUM(E674:E697)</f>
        <v>0</v>
      </c>
      <c r="F698" s="66"/>
    </row>
    <row r="701" spans="1:6" ht="16.5" thickBot="1" x14ac:dyDescent="0.3"/>
    <row r="702" spans="1:6" s="8" customFormat="1" ht="34.5" customHeight="1" thickBot="1" x14ac:dyDescent="0.25">
      <c r="A702" s="15" t="s">
        <v>25</v>
      </c>
      <c r="B702" s="16" t="s">
        <v>26</v>
      </c>
      <c r="C702" s="17" t="s">
        <v>27</v>
      </c>
      <c r="D702" s="19" t="s">
        <v>34</v>
      </c>
      <c r="E702" s="47" t="s">
        <v>29</v>
      </c>
      <c r="F702" s="19" t="s">
        <v>30</v>
      </c>
    </row>
    <row r="703" spans="1:6" x14ac:dyDescent="0.25">
      <c r="A703" s="59" t="s">
        <v>89</v>
      </c>
      <c r="B703" s="62">
        <v>43271</v>
      </c>
      <c r="C703" s="53" t="s">
        <v>41</v>
      </c>
      <c r="D703" s="54">
        <v>0</v>
      </c>
      <c r="E703" s="6">
        <v>0</v>
      </c>
    </row>
    <row r="704" spans="1:6" x14ac:dyDescent="0.25">
      <c r="A704" s="60"/>
      <c r="B704" s="63"/>
      <c r="C704" s="55" t="s">
        <v>42</v>
      </c>
      <c r="D704" s="56">
        <v>0</v>
      </c>
      <c r="E704" s="6">
        <v>0</v>
      </c>
    </row>
    <row r="705" spans="1:5" x14ac:dyDescent="0.25">
      <c r="A705" s="60"/>
      <c r="B705" s="63"/>
      <c r="C705" s="55" t="s">
        <v>43</v>
      </c>
      <c r="D705" s="56">
        <v>0</v>
      </c>
      <c r="E705" s="6">
        <v>0</v>
      </c>
    </row>
    <row r="706" spans="1:5" x14ac:dyDescent="0.25">
      <c r="A706" s="60"/>
      <c r="B706" s="63"/>
      <c r="C706" s="55" t="s">
        <v>44</v>
      </c>
      <c r="D706" s="56">
        <v>0</v>
      </c>
      <c r="E706" s="6">
        <v>0</v>
      </c>
    </row>
    <row r="707" spans="1:5" x14ac:dyDescent="0.25">
      <c r="A707" s="60"/>
      <c r="B707" s="63"/>
      <c r="C707" s="55" t="s">
        <v>45</v>
      </c>
      <c r="D707" s="56">
        <v>336.8</v>
      </c>
      <c r="E707" s="6">
        <v>0</v>
      </c>
    </row>
    <row r="708" spans="1:5" x14ac:dyDescent="0.25">
      <c r="A708" s="60"/>
      <c r="B708" s="63"/>
      <c r="C708" s="55" t="s">
        <v>46</v>
      </c>
      <c r="D708" s="56">
        <v>0</v>
      </c>
      <c r="E708" s="6">
        <v>0</v>
      </c>
    </row>
    <row r="709" spans="1:5" x14ac:dyDescent="0.25">
      <c r="A709" s="60"/>
      <c r="B709" s="63"/>
      <c r="C709" s="55" t="s">
        <v>47</v>
      </c>
      <c r="D709" s="56">
        <v>0</v>
      </c>
      <c r="E709" s="6">
        <v>0</v>
      </c>
    </row>
    <row r="710" spans="1:5" x14ac:dyDescent="0.25">
      <c r="A710" s="60"/>
      <c r="B710" s="63"/>
      <c r="C710" s="55" t="s">
        <v>48</v>
      </c>
      <c r="D710" s="56">
        <v>0</v>
      </c>
      <c r="E710" s="6">
        <v>0</v>
      </c>
    </row>
    <row r="711" spans="1:5" x14ac:dyDescent="0.25">
      <c r="A711" s="60"/>
      <c r="B711" s="63"/>
      <c r="C711" s="55" t="s">
        <v>49</v>
      </c>
      <c r="D711" s="56">
        <v>0</v>
      </c>
      <c r="E711" s="6">
        <v>0</v>
      </c>
    </row>
    <row r="712" spans="1:5" x14ac:dyDescent="0.25">
      <c r="A712" s="60"/>
      <c r="B712" s="63"/>
      <c r="C712" s="55" t="s">
        <v>50</v>
      </c>
      <c r="D712" s="56">
        <v>0</v>
      </c>
      <c r="E712" s="6">
        <v>0</v>
      </c>
    </row>
    <row r="713" spans="1:5" x14ac:dyDescent="0.25">
      <c r="A713" s="60"/>
      <c r="B713" s="63"/>
      <c r="C713" s="55" t="s">
        <v>51</v>
      </c>
      <c r="D713" s="56">
        <v>0</v>
      </c>
      <c r="E713" s="6">
        <v>0</v>
      </c>
    </row>
    <row r="714" spans="1:5" x14ac:dyDescent="0.25">
      <c r="A714" s="60"/>
      <c r="B714" s="63"/>
      <c r="C714" s="55" t="s">
        <v>52</v>
      </c>
      <c r="D714" s="56">
        <v>0</v>
      </c>
      <c r="E714" s="6">
        <v>0</v>
      </c>
    </row>
    <row r="715" spans="1:5" x14ac:dyDescent="0.25">
      <c r="A715" s="60"/>
      <c r="B715" s="63"/>
      <c r="C715" s="55" t="s">
        <v>53</v>
      </c>
      <c r="D715" s="56">
        <v>0</v>
      </c>
      <c r="E715" s="6">
        <v>0</v>
      </c>
    </row>
    <row r="716" spans="1:5" x14ac:dyDescent="0.25">
      <c r="A716" s="60"/>
      <c r="B716" s="63"/>
      <c r="C716" s="55" t="s">
        <v>54</v>
      </c>
      <c r="D716" s="56">
        <v>0</v>
      </c>
      <c r="E716" s="6">
        <v>0</v>
      </c>
    </row>
    <row r="717" spans="1:5" x14ac:dyDescent="0.25">
      <c r="A717" s="60"/>
      <c r="B717" s="63"/>
      <c r="C717" s="55" t="s">
        <v>55</v>
      </c>
      <c r="D717" s="56">
        <v>0</v>
      </c>
      <c r="E717" s="6">
        <v>0</v>
      </c>
    </row>
    <row r="718" spans="1:5" x14ac:dyDescent="0.25">
      <c r="A718" s="60"/>
      <c r="B718" s="63"/>
      <c r="C718" s="55" t="s">
        <v>56</v>
      </c>
      <c r="D718" s="56">
        <v>0</v>
      </c>
      <c r="E718" s="6">
        <v>0</v>
      </c>
    </row>
    <row r="719" spans="1:5" x14ac:dyDescent="0.25">
      <c r="A719" s="60"/>
      <c r="B719" s="63"/>
      <c r="C719" s="55" t="s">
        <v>57</v>
      </c>
      <c r="D719" s="56">
        <v>0</v>
      </c>
      <c r="E719" s="6">
        <v>0</v>
      </c>
    </row>
    <row r="720" spans="1:5" x14ac:dyDescent="0.25">
      <c r="A720" s="60"/>
      <c r="B720" s="63"/>
      <c r="C720" s="55" t="s">
        <v>58</v>
      </c>
      <c r="D720" s="56">
        <v>0</v>
      </c>
      <c r="E720" s="6">
        <v>0</v>
      </c>
    </row>
    <row r="721" spans="1:6" x14ac:dyDescent="0.25">
      <c r="A721" s="60"/>
      <c r="B721" s="63"/>
      <c r="C721" s="55" t="s">
        <v>59</v>
      </c>
      <c r="D721" s="56">
        <v>0</v>
      </c>
      <c r="E721" s="6">
        <v>0</v>
      </c>
    </row>
    <row r="722" spans="1:6" x14ac:dyDescent="0.25">
      <c r="A722" s="60"/>
      <c r="B722" s="63"/>
      <c r="C722" s="55" t="s">
        <v>60</v>
      </c>
      <c r="D722" s="56">
        <v>0</v>
      </c>
      <c r="E722" s="6">
        <v>0</v>
      </c>
    </row>
    <row r="723" spans="1:6" x14ac:dyDescent="0.25">
      <c r="A723" s="60"/>
      <c r="B723" s="63"/>
      <c r="C723" s="55" t="s">
        <v>61</v>
      </c>
      <c r="D723" s="56">
        <v>0</v>
      </c>
      <c r="E723" s="6">
        <v>0</v>
      </c>
    </row>
    <row r="724" spans="1:6" x14ac:dyDescent="0.25">
      <c r="A724" s="60"/>
      <c r="B724" s="63"/>
      <c r="C724" s="55" t="s">
        <v>62</v>
      </c>
      <c r="D724" s="56">
        <v>0</v>
      </c>
      <c r="E724" s="6">
        <v>0</v>
      </c>
    </row>
    <row r="725" spans="1:6" x14ac:dyDescent="0.25">
      <c r="A725" s="60"/>
      <c r="B725" s="63"/>
      <c r="C725" s="55" t="s">
        <v>63</v>
      </c>
      <c r="D725" s="56">
        <v>0</v>
      </c>
      <c r="E725" s="6">
        <v>0</v>
      </c>
    </row>
    <row r="726" spans="1:6" ht="16.5" thickBot="1" x14ac:dyDescent="0.3">
      <c r="A726" s="61"/>
      <c r="B726" s="64"/>
      <c r="C726" s="57" t="s">
        <v>64</v>
      </c>
      <c r="D726" s="58">
        <v>0</v>
      </c>
      <c r="E726" s="6">
        <v>0</v>
      </c>
      <c r="F726" s="66"/>
    </row>
    <row r="727" spans="1:6" x14ac:dyDescent="0.25">
      <c r="B727" s="65" t="s">
        <v>65</v>
      </c>
      <c r="D727" s="66">
        <f>SUM(D703:D726)</f>
        <v>336.8</v>
      </c>
      <c r="E727" s="67">
        <f>SUM(E703:E726)</f>
        <v>0</v>
      </c>
      <c r="F727" s="66"/>
    </row>
    <row r="730" spans="1:6" ht="16.5" thickBot="1" x14ac:dyDescent="0.3"/>
    <row r="731" spans="1:6" s="8" customFormat="1" ht="34.5" customHeight="1" thickBot="1" x14ac:dyDescent="0.25">
      <c r="A731" s="15" t="s">
        <v>25</v>
      </c>
      <c r="B731" s="16" t="s">
        <v>26</v>
      </c>
      <c r="C731" s="17" t="s">
        <v>27</v>
      </c>
      <c r="D731" s="19" t="s">
        <v>34</v>
      </c>
      <c r="E731" s="47" t="s">
        <v>29</v>
      </c>
      <c r="F731" s="19" t="s">
        <v>30</v>
      </c>
    </row>
    <row r="732" spans="1:6" x14ac:dyDescent="0.25">
      <c r="A732" s="59" t="s">
        <v>90</v>
      </c>
      <c r="B732" s="62">
        <v>43271</v>
      </c>
      <c r="C732" s="53" t="s">
        <v>41</v>
      </c>
      <c r="D732" s="54"/>
      <c r="E732" s="6">
        <v>0</v>
      </c>
    </row>
    <row r="733" spans="1:6" x14ac:dyDescent="0.25">
      <c r="A733" s="60"/>
      <c r="B733" s="63"/>
      <c r="C733" s="55" t="s">
        <v>42</v>
      </c>
      <c r="D733" s="56"/>
      <c r="E733" s="6">
        <v>0</v>
      </c>
    </row>
    <row r="734" spans="1:6" x14ac:dyDescent="0.25">
      <c r="A734" s="60"/>
      <c r="B734" s="63"/>
      <c r="C734" s="55" t="s">
        <v>43</v>
      </c>
      <c r="D734" s="56"/>
      <c r="E734" s="6">
        <v>0</v>
      </c>
    </row>
    <row r="735" spans="1:6" x14ac:dyDescent="0.25">
      <c r="A735" s="60"/>
      <c r="B735" s="63"/>
      <c r="C735" s="55" t="s">
        <v>44</v>
      </c>
      <c r="D735" s="56"/>
      <c r="E735" s="6">
        <v>0</v>
      </c>
    </row>
    <row r="736" spans="1:6" x14ac:dyDescent="0.25">
      <c r="A736" s="60"/>
      <c r="B736" s="63"/>
      <c r="C736" s="55" t="s">
        <v>45</v>
      </c>
      <c r="D736" s="56"/>
      <c r="E736" s="6">
        <v>0</v>
      </c>
    </row>
    <row r="737" spans="1:5" x14ac:dyDescent="0.25">
      <c r="A737" s="60"/>
      <c r="B737" s="63"/>
      <c r="C737" s="55" t="s">
        <v>46</v>
      </c>
      <c r="D737" s="56"/>
      <c r="E737" s="6">
        <v>0</v>
      </c>
    </row>
    <row r="738" spans="1:5" x14ac:dyDescent="0.25">
      <c r="A738" s="60"/>
      <c r="B738" s="63"/>
      <c r="C738" s="55" t="s">
        <v>47</v>
      </c>
      <c r="D738" s="56"/>
      <c r="E738" s="6">
        <v>0</v>
      </c>
    </row>
    <row r="739" spans="1:5" x14ac:dyDescent="0.25">
      <c r="A739" s="60"/>
      <c r="B739" s="63"/>
      <c r="C739" s="55" t="s">
        <v>48</v>
      </c>
      <c r="D739" s="56"/>
      <c r="E739" s="6">
        <v>0</v>
      </c>
    </row>
    <row r="740" spans="1:5" x14ac:dyDescent="0.25">
      <c r="A740" s="60"/>
      <c r="B740" s="63"/>
      <c r="C740" s="55" t="s">
        <v>49</v>
      </c>
      <c r="D740" s="56"/>
      <c r="E740" s="6">
        <v>0</v>
      </c>
    </row>
    <row r="741" spans="1:5" x14ac:dyDescent="0.25">
      <c r="A741" s="60"/>
      <c r="B741" s="63"/>
      <c r="C741" s="55" t="s">
        <v>50</v>
      </c>
      <c r="D741" s="56"/>
      <c r="E741" s="6">
        <v>0</v>
      </c>
    </row>
    <row r="742" spans="1:5" x14ac:dyDescent="0.25">
      <c r="A742" s="60"/>
      <c r="B742" s="63"/>
      <c r="C742" s="55" t="s">
        <v>51</v>
      </c>
      <c r="D742" s="56"/>
      <c r="E742" s="6">
        <v>0</v>
      </c>
    </row>
    <row r="743" spans="1:5" x14ac:dyDescent="0.25">
      <c r="A743" s="60"/>
      <c r="B743" s="63"/>
      <c r="C743" s="55" t="s">
        <v>52</v>
      </c>
      <c r="D743" s="56"/>
      <c r="E743" s="6">
        <v>0</v>
      </c>
    </row>
    <row r="744" spans="1:5" x14ac:dyDescent="0.25">
      <c r="A744" s="60"/>
      <c r="B744" s="63"/>
      <c r="C744" s="55" t="s">
        <v>53</v>
      </c>
      <c r="D744" s="56"/>
      <c r="E744" s="6">
        <v>0</v>
      </c>
    </row>
    <row r="745" spans="1:5" x14ac:dyDescent="0.25">
      <c r="A745" s="60"/>
      <c r="B745" s="63"/>
      <c r="C745" s="55" t="s">
        <v>54</v>
      </c>
      <c r="D745" s="56"/>
      <c r="E745" s="6">
        <v>0</v>
      </c>
    </row>
    <row r="746" spans="1:5" x14ac:dyDescent="0.25">
      <c r="A746" s="60"/>
      <c r="B746" s="63"/>
      <c r="C746" s="55" t="s">
        <v>55</v>
      </c>
      <c r="D746" s="56"/>
      <c r="E746" s="6">
        <v>0</v>
      </c>
    </row>
    <row r="747" spans="1:5" x14ac:dyDescent="0.25">
      <c r="A747" s="60"/>
      <c r="B747" s="63"/>
      <c r="C747" s="55" t="s">
        <v>56</v>
      </c>
      <c r="D747" s="56"/>
      <c r="E747" s="6">
        <v>0</v>
      </c>
    </row>
    <row r="748" spans="1:5" x14ac:dyDescent="0.25">
      <c r="A748" s="60"/>
      <c r="B748" s="63"/>
      <c r="C748" s="55" t="s">
        <v>57</v>
      </c>
      <c r="D748" s="56"/>
      <c r="E748" s="6">
        <v>0</v>
      </c>
    </row>
    <row r="749" spans="1:5" x14ac:dyDescent="0.25">
      <c r="A749" s="60"/>
      <c r="B749" s="63"/>
      <c r="C749" s="55" t="s">
        <v>58</v>
      </c>
      <c r="D749" s="56"/>
      <c r="E749" s="6">
        <v>0</v>
      </c>
    </row>
    <row r="750" spans="1:5" x14ac:dyDescent="0.25">
      <c r="A750" s="60"/>
      <c r="B750" s="63"/>
      <c r="C750" s="55" t="s">
        <v>59</v>
      </c>
      <c r="D750" s="56"/>
      <c r="E750" s="6">
        <v>0</v>
      </c>
    </row>
    <row r="751" spans="1:5" x14ac:dyDescent="0.25">
      <c r="A751" s="60"/>
      <c r="B751" s="63"/>
      <c r="C751" s="55" t="s">
        <v>60</v>
      </c>
      <c r="D751" s="56"/>
      <c r="E751" s="6">
        <v>0</v>
      </c>
    </row>
    <row r="752" spans="1:5" x14ac:dyDescent="0.25">
      <c r="A752" s="60"/>
      <c r="B752" s="63"/>
      <c r="C752" s="55" t="s">
        <v>61</v>
      </c>
      <c r="D752" s="56"/>
      <c r="E752" s="6">
        <v>0</v>
      </c>
    </row>
    <row r="753" spans="1:6" x14ac:dyDescent="0.25">
      <c r="A753" s="60"/>
      <c r="B753" s="63"/>
      <c r="C753" s="55" t="s">
        <v>62</v>
      </c>
      <c r="D753" s="56"/>
      <c r="E753" s="6">
        <v>0</v>
      </c>
    </row>
    <row r="754" spans="1:6" x14ac:dyDescent="0.25">
      <c r="A754" s="60"/>
      <c r="B754" s="63"/>
      <c r="C754" s="55" t="s">
        <v>63</v>
      </c>
      <c r="D754" s="56"/>
      <c r="E754" s="6">
        <v>0</v>
      </c>
    </row>
    <row r="755" spans="1:6" ht="16.5" thickBot="1" x14ac:dyDescent="0.3">
      <c r="A755" s="61"/>
      <c r="B755" s="64"/>
      <c r="C755" s="57" t="s">
        <v>64</v>
      </c>
      <c r="D755" s="58"/>
      <c r="E755" s="6">
        <v>0</v>
      </c>
      <c r="F755" s="66"/>
    </row>
    <row r="756" spans="1:6" x14ac:dyDescent="0.25">
      <c r="B756" s="65" t="s">
        <v>65</v>
      </c>
      <c r="D756" s="66">
        <f>SUM(D732:D755)</f>
        <v>0</v>
      </c>
      <c r="E756" s="67">
        <f>SUM(E732:E755)</f>
        <v>0</v>
      </c>
      <c r="F756" s="66"/>
    </row>
    <row r="759" spans="1:6" ht="16.5" thickBot="1" x14ac:dyDescent="0.3"/>
    <row r="760" spans="1:6" s="8" customFormat="1" ht="34.5" customHeight="1" thickBot="1" x14ac:dyDescent="0.25">
      <c r="A760" s="15" t="s">
        <v>25</v>
      </c>
      <c r="B760" s="16" t="s">
        <v>26</v>
      </c>
      <c r="C760" s="17" t="s">
        <v>27</v>
      </c>
      <c r="D760" s="19" t="s">
        <v>34</v>
      </c>
      <c r="E760" s="47" t="s">
        <v>29</v>
      </c>
      <c r="F760" s="19" t="s">
        <v>30</v>
      </c>
    </row>
    <row r="761" spans="1:6" x14ac:dyDescent="0.25">
      <c r="A761" s="59" t="s">
        <v>91</v>
      </c>
      <c r="B761" s="62">
        <v>43271</v>
      </c>
      <c r="C761" s="53" t="s">
        <v>41</v>
      </c>
      <c r="D761" s="54">
        <v>84</v>
      </c>
      <c r="E761" s="6">
        <v>0</v>
      </c>
    </row>
    <row r="762" spans="1:6" x14ac:dyDescent="0.25">
      <c r="A762" s="60"/>
      <c r="B762" s="63"/>
      <c r="C762" s="55" t="s">
        <v>42</v>
      </c>
      <c r="D762" s="56">
        <v>76.8</v>
      </c>
      <c r="E762" s="6">
        <v>0</v>
      </c>
    </row>
    <row r="763" spans="1:6" x14ac:dyDescent="0.25">
      <c r="A763" s="60"/>
      <c r="B763" s="63"/>
      <c r="C763" s="55" t="s">
        <v>43</v>
      </c>
      <c r="D763" s="56">
        <v>76.8</v>
      </c>
      <c r="E763" s="6">
        <v>0</v>
      </c>
    </row>
    <row r="764" spans="1:6" x14ac:dyDescent="0.25">
      <c r="A764" s="60"/>
      <c r="B764" s="63"/>
      <c r="C764" s="55" t="s">
        <v>44</v>
      </c>
      <c r="D764" s="56">
        <v>68.8</v>
      </c>
      <c r="E764" s="6">
        <v>0</v>
      </c>
    </row>
    <row r="765" spans="1:6" x14ac:dyDescent="0.25">
      <c r="A765" s="60"/>
      <c r="B765" s="63"/>
      <c r="C765" s="55" t="s">
        <v>45</v>
      </c>
      <c r="D765" s="56">
        <v>64</v>
      </c>
      <c r="E765" s="6">
        <v>0</v>
      </c>
    </row>
    <row r="766" spans="1:6" x14ac:dyDescent="0.25">
      <c r="A766" s="60"/>
      <c r="B766" s="63"/>
      <c r="C766" s="55" t="s">
        <v>46</v>
      </c>
      <c r="D766" s="56">
        <v>79.2</v>
      </c>
      <c r="E766" s="6">
        <v>0</v>
      </c>
    </row>
    <row r="767" spans="1:6" x14ac:dyDescent="0.25">
      <c r="A767" s="60"/>
      <c r="B767" s="63"/>
      <c r="C767" s="55" t="s">
        <v>47</v>
      </c>
      <c r="D767" s="56">
        <v>90</v>
      </c>
      <c r="E767" s="6">
        <v>0</v>
      </c>
    </row>
    <row r="768" spans="1:6" x14ac:dyDescent="0.25">
      <c r="A768" s="60"/>
      <c r="B768" s="63"/>
      <c r="C768" s="55" t="s">
        <v>48</v>
      </c>
      <c r="D768" s="56">
        <v>85.600000000000009</v>
      </c>
      <c r="E768" s="6">
        <v>0</v>
      </c>
    </row>
    <row r="769" spans="1:6" x14ac:dyDescent="0.25">
      <c r="A769" s="60"/>
      <c r="B769" s="63"/>
      <c r="C769" s="55" t="s">
        <v>49</v>
      </c>
      <c r="D769" s="56">
        <v>95.2</v>
      </c>
      <c r="E769" s="6">
        <v>0</v>
      </c>
    </row>
    <row r="770" spans="1:6" x14ac:dyDescent="0.25">
      <c r="A770" s="60"/>
      <c r="B770" s="63"/>
      <c r="C770" s="55" t="s">
        <v>50</v>
      </c>
      <c r="D770" s="56">
        <v>102</v>
      </c>
      <c r="E770" s="6">
        <v>0</v>
      </c>
    </row>
    <row r="771" spans="1:6" x14ac:dyDescent="0.25">
      <c r="A771" s="60"/>
      <c r="B771" s="63"/>
      <c r="C771" s="55" t="s">
        <v>51</v>
      </c>
      <c r="D771" s="56">
        <v>100</v>
      </c>
      <c r="E771" s="6">
        <v>0</v>
      </c>
    </row>
    <row r="772" spans="1:6" x14ac:dyDescent="0.25">
      <c r="A772" s="60"/>
      <c r="B772" s="63"/>
      <c r="C772" s="55" t="s">
        <v>52</v>
      </c>
      <c r="D772" s="56">
        <v>97.600000000000009</v>
      </c>
      <c r="E772" s="6">
        <v>0</v>
      </c>
    </row>
    <row r="773" spans="1:6" x14ac:dyDescent="0.25">
      <c r="A773" s="60"/>
      <c r="B773" s="63"/>
      <c r="C773" s="55" t="s">
        <v>53</v>
      </c>
      <c r="D773" s="56">
        <v>102.4</v>
      </c>
      <c r="E773" s="6">
        <v>0</v>
      </c>
    </row>
    <row r="774" spans="1:6" x14ac:dyDescent="0.25">
      <c r="A774" s="60"/>
      <c r="B774" s="63"/>
      <c r="C774" s="55" t="s">
        <v>54</v>
      </c>
      <c r="D774" s="56">
        <v>102.8</v>
      </c>
      <c r="E774" s="6">
        <v>0</v>
      </c>
    </row>
    <row r="775" spans="1:6" x14ac:dyDescent="0.25">
      <c r="A775" s="60"/>
      <c r="B775" s="63"/>
      <c r="C775" s="55" t="s">
        <v>55</v>
      </c>
      <c r="D775" s="56">
        <v>98.4</v>
      </c>
      <c r="E775" s="6">
        <v>0</v>
      </c>
    </row>
    <row r="776" spans="1:6" x14ac:dyDescent="0.25">
      <c r="A776" s="60"/>
      <c r="B776" s="63"/>
      <c r="C776" s="55" t="s">
        <v>56</v>
      </c>
      <c r="D776" s="56">
        <v>105.60000000000001</v>
      </c>
      <c r="E776" s="6">
        <v>0</v>
      </c>
    </row>
    <row r="777" spans="1:6" x14ac:dyDescent="0.25">
      <c r="A777" s="60"/>
      <c r="B777" s="63"/>
      <c r="C777" s="55" t="s">
        <v>57</v>
      </c>
      <c r="D777" s="56">
        <v>257.2</v>
      </c>
      <c r="E777" s="6">
        <v>0</v>
      </c>
    </row>
    <row r="778" spans="1:6" x14ac:dyDescent="0.25">
      <c r="A778" s="60"/>
      <c r="B778" s="63"/>
      <c r="C778" s="55" t="s">
        <v>58</v>
      </c>
      <c r="D778" s="56">
        <v>318</v>
      </c>
      <c r="E778" s="6">
        <v>0</v>
      </c>
    </row>
    <row r="779" spans="1:6" x14ac:dyDescent="0.25">
      <c r="A779" s="60"/>
      <c r="B779" s="63"/>
      <c r="C779" s="55" t="s">
        <v>59</v>
      </c>
      <c r="D779" s="56">
        <v>341.6</v>
      </c>
      <c r="E779" s="6">
        <v>0</v>
      </c>
    </row>
    <row r="780" spans="1:6" x14ac:dyDescent="0.25">
      <c r="A780" s="60"/>
      <c r="B780" s="63"/>
      <c r="C780" s="55" t="s">
        <v>60</v>
      </c>
      <c r="D780" s="56">
        <v>364.40000000000003</v>
      </c>
      <c r="E780" s="6">
        <v>0</v>
      </c>
    </row>
    <row r="781" spans="1:6" x14ac:dyDescent="0.25">
      <c r="A781" s="60"/>
      <c r="B781" s="63"/>
      <c r="C781" s="55" t="s">
        <v>61</v>
      </c>
      <c r="D781" s="56">
        <v>354</v>
      </c>
      <c r="E781" s="6">
        <v>0</v>
      </c>
    </row>
    <row r="782" spans="1:6" x14ac:dyDescent="0.25">
      <c r="A782" s="60"/>
      <c r="B782" s="63"/>
      <c r="C782" s="55" t="s">
        <v>62</v>
      </c>
      <c r="D782" s="56">
        <v>346.8</v>
      </c>
      <c r="E782" s="6">
        <v>0</v>
      </c>
    </row>
    <row r="783" spans="1:6" x14ac:dyDescent="0.25">
      <c r="A783" s="60"/>
      <c r="B783" s="63"/>
      <c r="C783" s="55" t="s">
        <v>63</v>
      </c>
      <c r="D783" s="56">
        <v>308</v>
      </c>
      <c r="E783" s="6">
        <v>0</v>
      </c>
    </row>
    <row r="784" spans="1:6" ht="16.5" thickBot="1" x14ac:dyDescent="0.3">
      <c r="A784" s="61"/>
      <c r="B784" s="64"/>
      <c r="C784" s="57" t="s">
        <v>64</v>
      </c>
      <c r="D784" s="58">
        <v>266.39999999999998</v>
      </c>
      <c r="E784" s="6">
        <v>0</v>
      </c>
      <c r="F784" s="66"/>
    </row>
    <row r="785" spans="1:6" x14ac:dyDescent="0.25">
      <c r="B785" s="65" t="s">
        <v>65</v>
      </c>
      <c r="D785" s="66">
        <f>SUM(D761:D784)</f>
        <v>3985.6000000000004</v>
      </c>
      <c r="E785" s="67">
        <f>SUM(E761:E784)</f>
        <v>0</v>
      </c>
      <c r="F785" s="66"/>
    </row>
    <row r="788" spans="1:6" ht="16.5" thickBot="1" x14ac:dyDescent="0.3"/>
    <row r="789" spans="1:6" s="8" customFormat="1" ht="34.5" customHeight="1" thickBot="1" x14ac:dyDescent="0.25">
      <c r="A789" s="15" t="s">
        <v>25</v>
      </c>
      <c r="B789" s="16" t="s">
        <v>26</v>
      </c>
      <c r="C789" s="17" t="s">
        <v>27</v>
      </c>
      <c r="D789" s="19" t="s">
        <v>34</v>
      </c>
      <c r="E789" s="47" t="s">
        <v>29</v>
      </c>
      <c r="F789" s="19" t="s">
        <v>30</v>
      </c>
    </row>
    <row r="790" spans="1:6" x14ac:dyDescent="0.25">
      <c r="A790" s="59" t="s">
        <v>92</v>
      </c>
      <c r="B790" s="62">
        <v>43271</v>
      </c>
      <c r="C790" s="53" t="s">
        <v>41</v>
      </c>
      <c r="D790" s="54">
        <v>84</v>
      </c>
      <c r="E790" s="6">
        <v>0</v>
      </c>
    </row>
    <row r="791" spans="1:6" x14ac:dyDescent="0.25">
      <c r="A791" s="60"/>
      <c r="B791" s="63"/>
      <c r="C791" s="55" t="s">
        <v>42</v>
      </c>
      <c r="D791" s="56">
        <v>76.8</v>
      </c>
      <c r="E791" s="6">
        <v>0</v>
      </c>
    </row>
    <row r="792" spans="1:6" x14ac:dyDescent="0.25">
      <c r="A792" s="60"/>
      <c r="B792" s="63"/>
      <c r="C792" s="55" t="s">
        <v>43</v>
      </c>
      <c r="D792" s="56">
        <v>77</v>
      </c>
      <c r="E792" s="6">
        <v>0</v>
      </c>
    </row>
    <row r="793" spans="1:6" x14ac:dyDescent="0.25">
      <c r="A793" s="60"/>
      <c r="B793" s="63"/>
      <c r="C793" s="55" t="s">
        <v>44</v>
      </c>
      <c r="D793" s="56">
        <v>68.600000000000009</v>
      </c>
      <c r="E793" s="6">
        <v>0</v>
      </c>
    </row>
    <row r="794" spans="1:6" x14ac:dyDescent="0.25">
      <c r="A794" s="60"/>
      <c r="B794" s="63"/>
      <c r="C794" s="55" t="s">
        <v>45</v>
      </c>
      <c r="D794" s="56">
        <v>64.2</v>
      </c>
      <c r="E794" s="6">
        <v>0</v>
      </c>
    </row>
    <row r="795" spans="1:6" x14ac:dyDescent="0.25">
      <c r="A795" s="60"/>
      <c r="B795" s="63"/>
      <c r="C795" s="55" t="s">
        <v>46</v>
      </c>
      <c r="D795" s="56">
        <v>79</v>
      </c>
      <c r="E795" s="6">
        <v>0</v>
      </c>
    </row>
    <row r="796" spans="1:6" x14ac:dyDescent="0.25">
      <c r="A796" s="60"/>
      <c r="B796" s="63"/>
      <c r="C796" s="55" t="s">
        <v>47</v>
      </c>
      <c r="D796" s="56">
        <v>90.2</v>
      </c>
      <c r="E796" s="6">
        <v>0</v>
      </c>
    </row>
    <row r="797" spans="1:6" x14ac:dyDescent="0.25">
      <c r="A797" s="60"/>
      <c r="B797" s="63"/>
      <c r="C797" s="55" t="s">
        <v>48</v>
      </c>
      <c r="D797" s="56">
        <v>85.600000000000009</v>
      </c>
      <c r="E797" s="6">
        <v>0</v>
      </c>
    </row>
    <row r="798" spans="1:6" x14ac:dyDescent="0.25">
      <c r="A798" s="60"/>
      <c r="B798" s="63"/>
      <c r="C798" s="55" t="s">
        <v>49</v>
      </c>
      <c r="D798" s="56">
        <v>95</v>
      </c>
      <c r="E798" s="6">
        <v>0</v>
      </c>
    </row>
    <row r="799" spans="1:6" x14ac:dyDescent="0.25">
      <c r="A799" s="60"/>
      <c r="B799" s="63"/>
      <c r="C799" s="55" t="s">
        <v>50</v>
      </c>
      <c r="D799" s="56">
        <v>102</v>
      </c>
      <c r="E799" s="6">
        <v>0</v>
      </c>
    </row>
    <row r="800" spans="1:6" x14ac:dyDescent="0.25">
      <c r="A800" s="60"/>
      <c r="B800" s="63"/>
      <c r="C800" s="55" t="s">
        <v>51</v>
      </c>
      <c r="D800" s="56">
        <v>100.2</v>
      </c>
      <c r="E800" s="6">
        <v>0</v>
      </c>
    </row>
    <row r="801" spans="1:6" x14ac:dyDescent="0.25">
      <c r="A801" s="60"/>
      <c r="B801" s="63"/>
      <c r="C801" s="55" t="s">
        <v>52</v>
      </c>
      <c r="D801" s="56">
        <v>97.600000000000009</v>
      </c>
      <c r="E801" s="6">
        <v>0</v>
      </c>
    </row>
    <row r="802" spans="1:6" x14ac:dyDescent="0.25">
      <c r="A802" s="60"/>
      <c r="B802" s="63"/>
      <c r="C802" s="55" t="s">
        <v>53</v>
      </c>
      <c r="D802" s="56">
        <v>102.4</v>
      </c>
      <c r="E802" s="6">
        <v>0</v>
      </c>
    </row>
    <row r="803" spans="1:6" x14ac:dyDescent="0.25">
      <c r="A803" s="60"/>
      <c r="B803" s="63"/>
      <c r="C803" s="55" t="s">
        <v>54</v>
      </c>
      <c r="D803" s="56">
        <v>102.60000000000001</v>
      </c>
      <c r="E803" s="6">
        <v>0</v>
      </c>
    </row>
    <row r="804" spans="1:6" x14ac:dyDescent="0.25">
      <c r="A804" s="60"/>
      <c r="B804" s="63"/>
      <c r="C804" s="55" t="s">
        <v>55</v>
      </c>
      <c r="D804" s="56">
        <v>98.600000000000009</v>
      </c>
      <c r="E804" s="6">
        <v>0</v>
      </c>
    </row>
    <row r="805" spans="1:6" x14ac:dyDescent="0.25">
      <c r="A805" s="60"/>
      <c r="B805" s="63"/>
      <c r="C805" s="55" t="s">
        <v>56</v>
      </c>
      <c r="D805" s="56">
        <v>105.60000000000001</v>
      </c>
      <c r="E805" s="6">
        <v>0</v>
      </c>
    </row>
    <row r="806" spans="1:6" x14ac:dyDescent="0.25">
      <c r="A806" s="60"/>
      <c r="B806" s="63"/>
      <c r="C806" s="55" t="s">
        <v>57</v>
      </c>
      <c r="D806" s="56">
        <v>257.39999999999998</v>
      </c>
      <c r="E806" s="6">
        <v>0</v>
      </c>
    </row>
    <row r="807" spans="1:6" x14ac:dyDescent="0.25">
      <c r="A807" s="60"/>
      <c r="B807" s="63"/>
      <c r="C807" s="55" t="s">
        <v>58</v>
      </c>
      <c r="D807" s="56">
        <v>317.60000000000002</v>
      </c>
      <c r="E807" s="6">
        <v>0</v>
      </c>
    </row>
    <row r="808" spans="1:6" x14ac:dyDescent="0.25">
      <c r="A808" s="60"/>
      <c r="B808" s="63"/>
      <c r="C808" s="55" t="s">
        <v>59</v>
      </c>
      <c r="D808" s="56">
        <v>341.8</v>
      </c>
      <c r="E808" s="6">
        <v>0</v>
      </c>
    </row>
    <row r="809" spans="1:6" x14ac:dyDescent="0.25">
      <c r="A809" s="60"/>
      <c r="B809" s="63"/>
      <c r="C809" s="55" t="s">
        <v>60</v>
      </c>
      <c r="D809" s="56">
        <v>364.2</v>
      </c>
      <c r="E809" s="6">
        <v>0</v>
      </c>
    </row>
    <row r="810" spans="1:6" x14ac:dyDescent="0.25">
      <c r="A810" s="60"/>
      <c r="B810" s="63"/>
      <c r="C810" s="55" t="s">
        <v>61</v>
      </c>
      <c r="D810" s="56">
        <v>354</v>
      </c>
      <c r="E810" s="6">
        <v>0</v>
      </c>
    </row>
    <row r="811" spans="1:6" x14ac:dyDescent="0.25">
      <c r="A811" s="60"/>
      <c r="B811" s="63"/>
      <c r="C811" s="55" t="s">
        <v>62</v>
      </c>
      <c r="D811" s="56">
        <v>347</v>
      </c>
      <c r="E811" s="6">
        <v>0</v>
      </c>
    </row>
    <row r="812" spans="1:6" x14ac:dyDescent="0.25">
      <c r="A812" s="60"/>
      <c r="B812" s="63"/>
      <c r="C812" s="55" t="s">
        <v>63</v>
      </c>
      <c r="D812" s="56">
        <v>308</v>
      </c>
      <c r="E812" s="6">
        <v>0</v>
      </c>
    </row>
    <row r="813" spans="1:6" ht="16.5" thickBot="1" x14ac:dyDescent="0.3">
      <c r="A813" s="61"/>
      <c r="B813" s="64"/>
      <c r="C813" s="57" t="s">
        <v>64</v>
      </c>
      <c r="D813" s="58">
        <v>266.2</v>
      </c>
      <c r="E813" s="6">
        <v>0</v>
      </c>
      <c r="F813" s="66"/>
    </row>
    <row r="814" spans="1:6" x14ac:dyDescent="0.25">
      <c r="B814" s="65" t="s">
        <v>65</v>
      </c>
      <c r="D814" s="66">
        <f>SUM(D790:D813)</f>
        <v>3985.5999999999995</v>
      </c>
      <c r="E814" s="67">
        <f>SUM(E790:E813)</f>
        <v>0</v>
      </c>
      <c r="F814" s="66"/>
    </row>
    <row r="817" spans="1:6" ht="16.5" thickBot="1" x14ac:dyDescent="0.3"/>
    <row r="818" spans="1:6" s="8" customFormat="1" ht="34.5" customHeight="1" thickBot="1" x14ac:dyDescent="0.25">
      <c r="A818" s="15" t="s">
        <v>25</v>
      </c>
      <c r="B818" s="16" t="s">
        <v>26</v>
      </c>
      <c r="C818" s="17" t="s">
        <v>27</v>
      </c>
      <c r="D818" s="19" t="s">
        <v>34</v>
      </c>
      <c r="E818" s="47" t="s">
        <v>29</v>
      </c>
      <c r="F818" s="19" t="s">
        <v>30</v>
      </c>
    </row>
    <row r="819" spans="1:6" x14ac:dyDescent="0.25">
      <c r="A819" s="59" t="s">
        <v>93</v>
      </c>
      <c r="B819" s="62">
        <v>43271</v>
      </c>
      <c r="C819" s="53" t="s">
        <v>41</v>
      </c>
      <c r="D819" s="54"/>
      <c r="E819" s="6">
        <v>0</v>
      </c>
    </row>
    <row r="820" spans="1:6" x14ac:dyDescent="0.25">
      <c r="A820" s="60"/>
      <c r="B820" s="63"/>
      <c r="C820" s="55" t="s">
        <v>42</v>
      </c>
      <c r="D820" s="56"/>
      <c r="E820" s="6">
        <v>0</v>
      </c>
    </row>
    <row r="821" spans="1:6" x14ac:dyDescent="0.25">
      <c r="A821" s="60"/>
      <c r="B821" s="63"/>
      <c r="C821" s="55" t="s">
        <v>43</v>
      </c>
      <c r="D821" s="56"/>
      <c r="E821" s="6">
        <v>0</v>
      </c>
    </row>
    <row r="822" spans="1:6" x14ac:dyDescent="0.25">
      <c r="A822" s="60"/>
      <c r="B822" s="63"/>
      <c r="C822" s="55" t="s">
        <v>44</v>
      </c>
      <c r="D822" s="56"/>
      <c r="E822" s="6">
        <v>0</v>
      </c>
    </row>
    <row r="823" spans="1:6" x14ac:dyDescent="0.25">
      <c r="A823" s="60"/>
      <c r="B823" s="63"/>
      <c r="C823" s="55" t="s">
        <v>45</v>
      </c>
      <c r="D823" s="56"/>
      <c r="E823" s="6">
        <v>0</v>
      </c>
    </row>
    <row r="824" spans="1:6" x14ac:dyDescent="0.25">
      <c r="A824" s="60"/>
      <c r="B824" s="63"/>
      <c r="C824" s="55" t="s">
        <v>46</v>
      </c>
      <c r="D824" s="56"/>
      <c r="E824" s="6">
        <v>0</v>
      </c>
    </row>
    <row r="825" spans="1:6" x14ac:dyDescent="0.25">
      <c r="A825" s="60"/>
      <c r="B825" s="63"/>
      <c r="C825" s="55" t="s">
        <v>47</v>
      </c>
      <c r="D825" s="56"/>
      <c r="E825" s="6">
        <v>0</v>
      </c>
    </row>
    <row r="826" spans="1:6" x14ac:dyDescent="0.25">
      <c r="A826" s="60"/>
      <c r="B826" s="63"/>
      <c r="C826" s="55" t="s">
        <v>48</v>
      </c>
      <c r="D826" s="56"/>
      <c r="E826" s="6">
        <v>0</v>
      </c>
    </row>
    <row r="827" spans="1:6" x14ac:dyDescent="0.25">
      <c r="A827" s="60"/>
      <c r="B827" s="63"/>
      <c r="C827" s="55" t="s">
        <v>49</v>
      </c>
      <c r="D827" s="56"/>
      <c r="E827" s="6">
        <v>0</v>
      </c>
    </row>
    <row r="828" spans="1:6" x14ac:dyDescent="0.25">
      <c r="A828" s="60"/>
      <c r="B828" s="63"/>
      <c r="C828" s="55" t="s">
        <v>50</v>
      </c>
      <c r="D828" s="56"/>
      <c r="E828" s="6">
        <v>0</v>
      </c>
    </row>
    <row r="829" spans="1:6" x14ac:dyDescent="0.25">
      <c r="A829" s="60"/>
      <c r="B829" s="63"/>
      <c r="C829" s="55" t="s">
        <v>51</v>
      </c>
      <c r="D829" s="56"/>
      <c r="E829" s="6">
        <v>0</v>
      </c>
    </row>
    <row r="830" spans="1:6" x14ac:dyDescent="0.25">
      <c r="A830" s="60"/>
      <c r="B830" s="63"/>
      <c r="C830" s="55" t="s">
        <v>52</v>
      </c>
      <c r="D830" s="56"/>
      <c r="E830" s="6">
        <v>0</v>
      </c>
    </row>
    <row r="831" spans="1:6" x14ac:dyDescent="0.25">
      <c r="A831" s="60"/>
      <c r="B831" s="63"/>
      <c r="C831" s="55" t="s">
        <v>53</v>
      </c>
      <c r="D831" s="56"/>
      <c r="E831" s="6">
        <v>0</v>
      </c>
    </row>
    <row r="832" spans="1:6" x14ac:dyDescent="0.25">
      <c r="A832" s="60"/>
      <c r="B832" s="63"/>
      <c r="C832" s="55" t="s">
        <v>54</v>
      </c>
      <c r="D832" s="56"/>
      <c r="E832" s="6">
        <v>0</v>
      </c>
    </row>
    <row r="833" spans="1:6" x14ac:dyDescent="0.25">
      <c r="A833" s="60"/>
      <c r="B833" s="63"/>
      <c r="C833" s="55" t="s">
        <v>55</v>
      </c>
      <c r="D833" s="56"/>
      <c r="E833" s="6">
        <v>0</v>
      </c>
    </row>
    <row r="834" spans="1:6" x14ac:dyDescent="0.25">
      <c r="A834" s="60"/>
      <c r="B834" s="63"/>
      <c r="C834" s="55" t="s">
        <v>56</v>
      </c>
      <c r="D834" s="56"/>
      <c r="E834" s="6">
        <v>0</v>
      </c>
    </row>
    <row r="835" spans="1:6" x14ac:dyDescent="0.25">
      <c r="A835" s="60"/>
      <c r="B835" s="63"/>
      <c r="C835" s="55" t="s">
        <v>57</v>
      </c>
      <c r="D835" s="56"/>
      <c r="E835" s="6">
        <v>0</v>
      </c>
    </row>
    <row r="836" spans="1:6" x14ac:dyDescent="0.25">
      <c r="A836" s="60"/>
      <c r="B836" s="63"/>
      <c r="C836" s="55" t="s">
        <v>58</v>
      </c>
      <c r="D836" s="56"/>
      <c r="E836" s="6">
        <v>0</v>
      </c>
    </row>
    <row r="837" spans="1:6" x14ac:dyDescent="0.25">
      <c r="A837" s="60"/>
      <c r="B837" s="63"/>
      <c r="C837" s="55" t="s">
        <v>59</v>
      </c>
      <c r="D837" s="56"/>
      <c r="E837" s="6">
        <v>0</v>
      </c>
    </row>
    <row r="838" spans="1:6" x14ac:dyDescent="0.25">
      <c r="A838" s="60"/>
      <c r="B838" s="63"/>
      <c r="C838" s="55" t="s">
        <v>60</v>
      </c>
      <c r="D838" s="56"/>
      <c r="E838" s="6">
        <v>0</v>
      </c>
    </row>
    <row r="839" spans="1:6" x14ac:dyDescent="0.25">
      <c r="A839" s="60"/>
      <c r="B839" s="63"/>
      <c r="C839" s="55" t="s">
        <v>61</v>
      </c>
      <c r="D839" s="56"/>
      <c r="E839" s="6">
        <v>0</v>
      </c>
    </row>
    <row r="840" spans="1:6" x14ac:dyDescent="0.25">
      <c r="A840" s="60"/>
      <c r="B840" s="63"/>
      <c r="C840" s="55" t="s">
        <v>62</v>
      </c>
      <c r="D840" s="56"/>
      <c r="E840" s="6">
        <v>0</v>
      </c>
    </row>
    <row r="841" spans="1:6" x14ac:dyDescent="0.25">
      <c r="A841" s="60"/>
      <c r="B841" s="63"/>
      <c r="C841" s="55" t="s">
        <v>63</v>
      </c>
      <c r="D841" s="56"/>
      <c r="E841" s="6">
        <v>0</v>
      </c>
    </row>
    <row r="842" spans="1:6" ht="16.5" thickBot="1" x14ac:dyDescent="0.3">
      <c r="A842" s="61"/>
      <c r="B842" s="64"/>
      <c r="C842" s="57" t="s">
        <v>64</v>
      </c>
      <c r="D842" s="58"/>
      <c r="E842" s="6">
        <v>0</v>
      </c>
      <c r="F842" s="66"/>
    </row>
    <row r="843" spans="1:6" x14ac:dyDescent="0.25">
      <c r="B843" s="65" t="s">
        <v>65</v>
      </c>
      <c r="D843" s="66">
        <f>SUM(D819:D842)</f>
        <v>0</v>
      </c>
      <c r="E843" s="67">
        <f>SUM(E819:E842)</f>
        <v>0</v>
      </c>
      <c r="F843" s="66"/>
    </row>
    <row r="846" spans="1:6" ht="16.5" thickBot="1" x14ac:dyDescent="0.3"/>
    <row r="847" spans="1:6" s="8" customFormat="1" ht="34.5" customHeight="1" thickBot="1" x14ac:dyDescent="0.25">
      <c r="A847" s="15" t="s">
        <v>25</v>
      </c>
      <c r="B847" s="16" t="s">
        <v>26</v>
      </c>
      <c r="C847" s="17" t="s">
        <v>27</v>
      </c>
      <c r="D847" s="19" t="s">
        <v>34</v>
      </c>
      <c r="E847" s="47" t="s">
        <v>29</v>
      </c>
      <c r="F847" s="19" t="s">
        <v>30</v>
      </c>
    </row>
    <row r="848" spans="1:6" x14ac:dyDescent="0.25">
      <c r="A848" s="59" t="s">
        <v>94</v>
      </c>
      <c r="B848" s="62">
        <v>43271</v>
      </c>
      <c r="C848" s="53" t="s">
        <v>41</v>
      </c>
      <c r="D848" s="54"/>
      <c r="E848" s="6">
        <v>0</v>
      </c>
    </row>
    <row r="849" spans="1:5" x14ac:dyDescent="0.25">
      <c r="A849" s="60"/>
      <c r="B849" s="63"/>
      <c r="C849" s="55" t="s">
        <v>42</v>
      </c>
      <c r="D849" s="56"/>
      <c r="E849" s="6">
        <v>0</v>
      </c>
    </row>
    <row r="850" spans="1:5" x14ac:dyDescent="0.25">
      <c r="A850" s="60"/>
      <c r="B850" s="63"/>
      <c r="C850" s="55" t="s">
        <v>43</v>
      </c>
      <c r="D850" s="56"/>
      <c r="E850" s="6">
        <v>0</v>
      </c>
    </row>
    <row r="851" spans="1:5" x14ac:dyDescent="0.25">
      <c r="A851" s="60"/>
      <c r="B851" s="63"/>
      <c r="C851" s="55" t="s">
        <v>44</v>
      </c>
      <c r="D851" s="56"/>
      <c r="E851" s="6">
        <v>0</v>
      </c>
    </row>
    <row r="852" spans="1:5" x14ac:dyDescent="0.25">
      <c r="A852" s="60"/>
      <c r="B852" s="63"/>
      <c r="C852" s="55" t="s">
        <v>45</v>
      </c>
      <c r="D852" s="56"/>
      <c r="E852" s="6">
        <v>0</v>
      </c>
    </row>
    <row r="853" spans="1:5" x14ac:dyDescent="0.25">
      <c r="A853" s="60"/>
      <c r="B853" s="63"/>
      <c r="C853" s="55" t="s">
        <v>46</v>
      </c>
      <c r="D853" s="56"/>
      <c r="E853" s="6">
        <v>0</v>
      </c>
    </row>
    <row r="854" spans="1:5" x14ac:dyDescent="0.25">
      <c r="A854" s="60"/>
      <c r="B854" s="63"/>
      <c r="C854" s="55" t="s">
        <v>47</v>
      </c>
      <c r="D854" s="56"/>
      <c r="E854" s="6">
        <v>0</v>
      </c>
    </row>
    <row r="855" spans="1:5" x14ac:dyDescent="0.25">
      <c r="A855" s="60"/>
      <c r="B855" s="63"/>
      <c r="C855" s="55" t="s">
        <v>48</v>
      </c>
      <c r="D855" s="56"/>
      <c r="E855" s="6">
        <v>0</v>
      </c>
    </row>
    <row r="856" spans="1:5" x14ac:dyDescent="0.25">
      <c r="A856" s="60"/>
      <c r="B856" s="63"/>
      <c r="C856" s="55" t="s">
        <v>49</v>
      </c>
      <c r="D856" s="56"/>
      <c r="E856" s="6">
        <v>0</v>
      </c>
    </row>
    <row r="857" spans="1:5" x14ac:dyDescent="0.25">
      <c r="A857" s="60"/>
      <c r="B857" s="63"/>
      <c r="C857" s="55" t="s">
        <v>50</v>
      </c>
      <c r="D857" s="56"/>
      <c r="E857" s="6">
        <v>0</v>
      </c>
    </row>
    <row r="858" spans="1:5" x14ac:dyDescent="0.25">
      <c r="A858" s="60"/>
      <c r="B858" s="63"/>
      <c r="C858" s="55" t="s">
        <v>51</v>
      </c>
      <c r="D858" s="56"/>
      <c r="E858" s="6">
        <v>0</v>
      </c>
    </row>
    <row r="859" spans="1:5" x14ac:dyDescent="0.25">
      <c r="A859" s="60"/>
      <c r="B859" s="63"/>
      <c r="C859" s="55" t="s">
        <v>52</v>
      </c>
      <c r="D859" s="56"/>
      <c r="E859" s="6">
        <v>0</v>
      </c>
    </row>
    <row r="860" spans="1:5" x14ac:dyDescent="0.25">
      <c r="A860" s="60"/>
      <c r="B860" s="63"/>
      <c r="C860" s="55" t="s">
        <v>53</v>
      </c>
      <c r="D860" s="56"/>
      <c r="E860" s="6">
        <v>0</v>
      </c>
    </row>
    <row r="861" spans="1:5" x14ac:dyDescent="0.25">
      <c r="A861" s="60"/>
      <c r="B861" s="63"/>
      <c r="C861" s="55" t="s">
        <v>54</v>
      </c>
      <c r="D861" s="56"/>
      <c r="E861" s="6">
        <v>0</v>
      </c>
    </row>
    <row r="862" spans="1:5" x14ac:dyDescent="0.25">
      <c r="A862" s="60"/>
      <c r="B862" s="63"/>
      <c r="C862" s="55" t="s">
        <v>55</v>
      </c>
      <c r="D862" s="56"/>
      <c r="E862" s="6">
        <v>0</v>
      </c>
    </row>
    <row r="863" spans="1:5" x14ac:dyDescent="0.25">
      <c r="A863" s="60"/>
      <c r="B863" s="63"/>
      <c r="C863" s="55" t="s">
        <v>56</v>
      </c>
      <c r="D863" s="56"/>
      <c r="E863" s="6">
        <v>0</v>
      </c>
    </row>
    <row r="864" spans="1:5" x14ac:dyDescent="0.25">
      <c r="A864" s="60"/>
      <c r="B864" s="63"/>
      <c r="C864" s="55" t="s">
        <v>57</v>
      </c>
      <c r="D864" s="56"/>
      <c r="E864" s="6">
        <v>0</v>
      </c>
    </row>
    <row r="865" spans="1:6" x14ac:dyDescent="0.25">
      <c r="A865" s="60"/>
      <c r="B865" s="63"/>
      <c r="C865" s="55" t="s">
        <v>58</v>
      </c>
      <c r="D865" s="56"/>
      <c r="E865" s="6">
        <v>0</v>
      </c>
    </row>
    <row r="866" spans="1:6" x14ac:dyDescent="0.25">
      <c r="A866" s="60"/>
      <c r="B866" s="63"/>
      <c r="C866" s="55" t="s">
        <v>59</v>
      </c>
      <c r="D866" s="56"/>
      <c r="E866" s="6">
        <v>0</v>
      </c>
    </row>
    <row r="867" spans="1:6" x14ac:dyDescent="0.25">
      <c r="A867" s="60"/>
      <c r="B867" s="63"/>
      <c r="C867" s="55" t="s">
        <v>60</v>
      </c>
      <c r="D867" s="56"/>
      <c r="E867" s="6">
        <v>0</v>
      </c>
    </row>
    <row r="868" spans="1:6" x14ac:dyDescent="0.25">
      <c r="A868" s="60"/>
      <c r="B868" s="63"/>
      <c r="C868" s="55" t="s">
        <v>61</v>
      </c>
      <c r="D868" s="56"/>
      <c r="E868" s="6">
        <v>0</v>
      </c>
    </row>
    <row r="869" spans="1:6" x14ac:dyDescent="0.25">
      <c r="A869" s="60"/>
      <c r="B869" s="63"/>
      <c r="C869" s="55" t="s">
        <v>62</v>
      </c>
      <c r="D869" s="56"/>
      <c r="E869" s="6">
        <v>0</v>
      </c>
    </row>
    <row r="870" spans="1:6" x14ac:dyDescent="0.25">
      <c r="A870" s="60"/>
      <c r="B870" s="63"/>
      <c r="C870" s="55" t="s">
        <v>63</v>
      </c>
      <c r="D870" s="56"/>
      <c r="E870" s="6">
        <v>0</v>
      </c>
    </row>
    <row r="871" spans="1:6" ht="16.5" thickBot="1" x14ac:dyDescent="0.3">
      <c r="A871" s="61"/>
      <c r="B871" s="64"/>
      <c r="C871" s="57" t="s">
        <v>64</v>
      </c>
      <c r="D871" s="58"/>
      <c r="E871" s="6">
        <v>0</v>
      </c>
      <c r="F871" s="66"/>
    </row>
    <row r="872" spans="1:6" x14ac:dyDescent="0.25">
      <c r="B872" s="65" t="s">
        <v>65</v>
      </c>
      <c r="D872" s="66">
        <f>SUM(D848:D871)</f>
        <v>0</v>
      </c>
      <c r="E872" s="67">
        <f>SUM(E848:E871)</f>
        <v>0</v>
      </c>
      <c r="F872" s="66"/>
    </row>
    <row r="875" spans="1:6" ht="16.5" thickBot="1" x14ac:dyDescent="0.3"/>
    <row r="876" spans="1:6" s="8" customFormat="1" ht="34.5" customHeight="1" thickBot="1" x14ac:dyDescent="0.25">
      <c r="A876" s="15" t="s">
        <v>25</v>
      </c>
      <c r="B876" s="16" t="s">
        <v>26</v>
      </c>
      <c r="C876" s="17" t="s">
        <v>27</v>
      </c>
      <c r="D876" s="19" t="s">
        <v>34</v>
      </c>
      <c r="E876" s="47" t="s">
        <v>29</v>
      </c>
      <c r="F876" s="19" t="s">
        <v>30</v>
      </c>
    </row>
    <row r="877" spans="1:6" x14ac:dyDescent="0.25">
      <c r="A877" s="59" t="s">
        <v>95</v>
      </c>
      <c r="B877" s="62">
        <v>43271</v>
      </c>
      <c r="C877" s="53" t="s">
        <v>41</v>
      </c>
      <c r="D877" s="54">
        <v>162.4</v>
      </c>
      <c r="E877" s="6">
        <v>0</v>
      </c>
    </row>
    <row r="878" spans="1:6" x14ac:dyDescent="0.25">
      <c r="A878" s="60"/>
      <c r="B878" s="63"/>
      <c r="C878" s="55" t="s">
        <v>42</v>
      </c>
      <c r="D878" s="56">
        <v>152.4</v>
      </c>
      <c r="E878" s="6">
        <v>0</v>
      </c>
    </row>
    <row r="879" spans="1:6" x14ac:dyDescent="0.25">
      <c r="A879" s="60"/>
      <c r="B879" s="63"/>
      <c r="C879" s="55" t="s">
        <v>43</v>
      </c>
      <c r="D879" s="56">
        <v>144.80000000000001</v>
      </c>
      <c r="E879" s="6">
        <v>0</v>
      </c>
    </row>
    <row r="880" spans="1:6" x14ac:dyDescent="0.25">
      <c r="A880" s="60"/>
      <c r="B880" s="63"/>
      <c r="C880" s="55" t="s">
        <v>44</v>
      </c>
      <c r="D880" s="56">
        <v>141.6</v>
      </c>
      <c r="E880" s="6">
        <v>0</v>
      </c>
    </row>
    <row r="881" spans="1:5" x14ac:dyDescent="0.25">
      <c r="A881" s="60"/>
      <c r="B881" s="63"/>
      <c r="C881" s="55" t="s">
        <v>45</v>
      </c>
      <c r="D881" s="56">
        <v>142</v>
      </c>
      <c r="E881" s="6">
        <v>0</v>
      </c>
    </row>
    <row r="882" spans="1:5" x14ac:dyDescent="0.25">
      <c r="A882" s="60"/>
      <c r="B882" s="63"/>
      <c r="C882" s="55" t="s">
        <v>46</v>
      </c>
      <c r="D882" s="56">
        <v>150</v>
      </c>
      <c r="E882" s="6">
        <v>0</v>
      </c>
    </row>
    <row r="883" spans="1:5" x14ac:dyDescent="0.25">
      <c r="A883" s="60"/>
      <c r="B883" s="63"/>
      <c r="C883" s="55" t="s">
        <v>47</v>
      </c>
      <c r="D883" s="56">
        <v>194.4</v>
      </c>
      <c r="E883" s="6">
        <v>0</v>
      </c>
    </row>
    <row r="884" spans="1:5" x14ac:dyDescent="0.25">
      <c r="A884" s="60"/>
      <c r="B884" s="63"/>
      <c r="C884" s="55" t="s">
        <v>48</v>
      </c>
      <c r="D884" s="56">
        <v>226.8</v>
      </c>
      <c r="E884" s="6">
        <v>0</v>
      </c>
    </row>
    <row r="885" spans="1:5" x14ac:dyDescent="0.25">
      <c r="A885" s="60"/>
      <c r="B885" s="63"/>
      <c r="C885" s="55" t="s">
        <v>49</v>
      </c>
      <c r="D885" s="56">
        <v>194.8</v>
      </c>
      <c r="E885" s="6">
        <v>0</v>
      </c>
    </row>
    <row r="886" spans="1:5" x14ac:dyDescent="0.25">
      <c r="A886" s="60"/>
      <c r="B886" s="63"/>
      <c r="C886" s="55" t="s">
        <v>50</v>
      </c>
      <c r="D886" s="56">
        <v>199.20000000000002</v>
      </c>
      <c r="E886" s="6">
        <v>0</v>
      </c>
    </row>
    <row r="887" spans="1:5" x14ac:dyDescent="0.25">
      <c r="A887" s="60"/>
      <c r="B887" s="63"/>
      <c r="C887" s="55" t="s">
        <v>51</v>
      </c>
      <c r="D887" s="56">
        <v>187.20000000000002</v>
      </c>
      <c r="E887" s="6">
        <v>0</v>
      </c>
    </row>
    <row r="888" spans="1:5" x14ac:dyDescent="0.25">
      <c r="A888" s="60"/>
      <c r="B888" s="63"/>
      <c r="C888" s="55" t="s">
        <v>52</v>
      </c>
      <c r="D888" s="56">
        <v>206</v>
      </c>
      <c r="E888" s="6">
        <v>0</v>
      </c>
    </row>
    <row r="889" spans="1:5" x14ac:dyDescent="0.25">
      <c r="A889" s="60"/>
      <c r="B889" s="63"/>
      <c r="C889" s="55" t="s">
        <v>53</v>
      </c>
      <c r="D889" s="56">
        <v>233.6</v>
      </c>
      <c r="E889" s="6">
        <v>0</v>
      </c>
    </row>
    <row r="890" spans="1:5" x14ac:dyDescent="0.25">
      <c r="A890" s="60"/>
      <c r="B890" s="63"/>
      <c r="C890" s="55" t="s">
        <v>54</v>
      </c>
      <c r="D890" s="56">
        <v>226.8</v>
      </c>
      <c r="E890" s="6">
        <v>0</v>
      </c>
    </row>
    <row r="891" spans="1:5" x14ac:dyDescent="0.25">
      <c r="A891" s="60"/>
      <c r="B891" s="63"/>
      <c r="C891" s="55" t="s">
        <v>55</v>
      </c>
      <c r="D891" s="56">
        <v>228.4</v>
      </c>
      <c r="E891" s="6">
        <v>0</v>
      </c>
    </row>
    <row r="892" spans="1:5" x14ac:dyDescent="0.25">
      <c r="A892" s="60"/>
      <c r="B892" s="63"/>
      <c r="C892" s="55" t="s">
        <v>56</v>
      </c>
      <c r="D892" s="56">
        <v>218.4</v>
      </c>
      <c r="E892" s="6">
        <v>0</v>
      </c>
    </row>
    <row r="893" spans="1:5" x14ac:dyDescent="0.25">
      <c r="A893" s="60"/>
      <c r="B893" s="63"/>
      <c r="C893" s="55" t="s">
        <v>57</v>
      </c>
      <c r="D893" s="56">
        <v>71.2</v>
      </c>
      <c r="E893" s="6">
        <v>0</v>
      </c>
    </row>
    <row r="894" spans="1:5" x14ac:dyDescent="0.25">
      <c r="A894" s="60"/>
      <c r="B894" s="63"/>
      <c r="C894" s="55" t="s">
        <v>58</v>
      </c>
      <c r="D894" s="56">
        <v>30.400000000000002</v>
      </c>
      <c r="E894" s="6">
        <v>0</v>
      </c>
    </row>
    <row r="895" spans="1:5" x14ac:dyDescent="0.25">
      <c r="A895" s="60"/>
      <c r="B895" s="63"/>
      <c r="C895" s="55" t="s">
        <v>59</v>
      </c>
      <c r="D895" s="56">
        <v>30.8</v>
      </c>
      <c r="E895" s="6">
        <v>0</v>
      </c>
    </row>
    <row r="896" spans="1:5" x14ac:dyDescent="0.25">
      <c r="A896" s="60"/>
      <c r="B896" s="63"/>
      <c r="C896" s="55" t="s">
        <v>60</v>
      </c>
      <c r="D896" s="56">
        <v>31.6</v>
      </c>
      <c r="E896" s="6">
        <v>0</v>
      </c>
    </row>
    <row r="897" spans="1:6" x14ac:dyDescent="0.25">
      <c r="A897" s="60"/>
      <c r="B897" s="63"/>
      <c r="C897" s="55" t="s">
        <v>61</v>
      </c>
      <c r="D897" s="56">
        <v>31.2</v>
      </c>
      <c r="E897" s="6">
        <v>0</v>
      </c>
    </row>
    <row r="898" spans="1:6" x14ac:dyDescent="0.25">
      <c r="A898" s="60"/>
      <c r="B898" s="63"/>
      <c r="C898" s="55" t="s">
        <v>62</v>
      </c>
      <c r="D898" s="56">
        <v>30.400000000000002</v>
      </c>
      <c r="E898" s="6">
        <v>0</v>
      </c>
    </row>
    <row r="899" spans="1:6" x14ac:dyDescent="0.25">
      <c r="A899" s="60"/>
      <c r="B899" s="63"/>
      <c r="C899" s="55" t="s">
        <v>63</v>
      </c>
      <c r="D899" s="56">
        <v>29.2</v>
      </c>
      <c r="E899" s="6">
        <v>0</v>
      </c>
    </row>
    <row r="900" spans="1:6" ht="16.5" thickBot="1" x14ac:dyDescent="0.3">
      <c r="A900" s="61"/>
      <c r="B900" s="64"/>
      <c r="C900" s="57" t="s">
        <v>64</v>
      </c>
      <c r="D900" s="58">
        <v>29.6</v>
      </c>
      <c r="E900" s="6">
        <v>0</v>
      </c>
      <c r="F900" s="66"/>
    </row>
    <row r="901" spans="1:6" x14ac:dyDescent="0.25">
      <c r="B901" s="65" t="s">
        <v>65</v>
      </c>
      <c r="D901" s="66">
        <f>SUM(D877:D900)</f>
        <v>3293.2000000000003</v>
      </c>
      <c r="E901" s="67">
        <f>SUM(E877:E900)</f>
        <v>0</v>
      </c>
      <c r="F901" s="66"/>
    </row>
    <row r="904" spans="1:6" ht="16.5" thickBot="1" x14ac:dyDescent="0.3"/>
    <row r="905" spans="1:6" s="8" customFormat="1" ht="34.5" customHeight="1" thickBot="1" x14ac:dyDescent="0.25">
      <c r="A905" s="15" t="s">
        <v>25</v>
      </c>
      <c r="B905" s="16" t="s">
        <v>26</v>
      </c>
      <c r="C905" s="17" t="s">
        <v>27</v>
      </c>
      <c r="D905" s="19" t="s">
        <v>34</v>
      </c>
      <c r="E905" s="47" t="s">
        <v>29</v>
      </c>
      <c r="F905" s="19" t="s">
        <v>30</v>
      </c>
    </row>
    <row r="906" spans="1:6" x14ac:dyDescent="0.25">
      <c r="A906" s="59" t="s">
        <v>96</v>
      </c>
      <c r="B906" s="62">
        <v>43271</v>
      </c>
      <c r="C906" s="53" t="s">
        <v>41</v>
      </c>
      <c r="D906" s="54">
        <v>162.20000000000002</v>
      </c>
      <c r="E906" s="6">
        <v>0</v>
      </c>
    </row>
    <row r="907" spans="1:6" x14ac:dyDescent="0.25">
      <c r="A907" s="60"/>
      <c r="B907" s="63"/>
      <c r="C907" s="55" t="s">
        <v>42</v>
      </c>
      <c r="D907" s="56">
        <v>152.4</v>
      </c>
      <c r="E907" s="6">
        <v>0</v>
      </c>
    </row>
    <row r="908" spans="1:6" x14ac:dyDescent="0.25">
      <c r="A908" s="60"/>
      <c r="B908" s="63"/>
      <c r="C908" s="55" t="s">
        <v>43</v>
      </c>
      <c r="D908" s="56">
        <v>145</v>
      </c>
      <c r="E908" s="6">
        <v>0</v>
      </c>
    </row>
    <row r="909" spans="1:6" x14ac:dyDescent="0.25">
      <c r="A909" s="60"/>
      <c r="B909" s="63"/>
      <c r="C909" s="55" t="s">
        <v>44</v>
      </c>
      <c r="D909" s="56">
        <v>141.20000000000002</v>
      </c>
      <c r="E909" s="6">
        <v>0</v>
      </c>
    </row>
    <row r="910" spans="1:6" x14ac:dyDescent="0.25">
      <c r="A910" s="60"/>
      <c r="B910" s="63"/>
      <c r="C910" s="55" t="s">
        <v>45</v>
      </c>
      <c r="D910" s="56">
        <v>142.20000000000002</v>
      </c>
      <c r="E910" s="6">
        <v>0</v>
      </c>
    </row>
    <row r="911" spans="1:6" x14ac:dyDescent="0.25">
      <c r="A911" s="60"/>
      <c r="B911" s="63"/>
      <c r="C911" s="55" t="s">
        <v>46</v>
      </c>
      <c r="D911" s="56">
        <v>150.20000000000002</v>
      </c>
      <c r="E911" s="6">
        <v>0</v>
      </c>
    </row>
    <row r="912" spans="1:6" x14ac:dyDescent="0.25">
      <c r="A912" s="60"/>
      <c r="B912" s="63"/>
      <c r="C912" s="55" t="s">
        <v>47</v>
      </c>
      <c r="D912" s="56">
        <v>194</v>
      </c>
      <c r="E912" s="6">
        <v>0</v>
      </c>
    </row>
    <row r="913" spans="1:5" x14ac:dyDescent="0.25">
      <c r="A913" s="60"/>
      <c r="B913" s="63"/>
      <c r="C913" s="55" t="s">
        <v>48</v>
      </c>
      <c r="D913" s="56">
        <v>227</v>
      </c>
      <c r="E913" s="6">
        <v>0</v>
      </c>
    </row>
    <row r="914" spans="1:5" x14ac:dyDescent="0.25">
      <c r="A914" s="60"/>
      <c r="B914" s="63"/>
      <c r="C914" s="55" t="s">
        <v>49</v>
      </c>
      <c r="D914" s="56">
        <v>194.8</v>
      </c>
      <c r="E914" s="6">
        <v>0</v>
      </c>
    </row>
    <row r="915" spans="1:5" x14ac:dyDescent="0.25">
      <c r="A915" s="60"/>
      <c r="B915" s="63"/>
      <c r="C915" s="55" t="s">
        <v>50</v>
      </c>
      <c r="D915" s="56">
        <v>199.4</v>
      </c>
      <c r="E915" s="6">
        <v>0</v>
      </c>
    </row>
    <row r="916" spans="1:5" x14ac:dyDescent="0.25">
      <c r="A916" s="60"/>
      <c r="B916" s="63"/>
      <c r="C916" s="55" t="s">
        <v>51</v>
      </c>
      <c r="D916" s="56">
        <v>187</v>
      </c>
      <c r="E916" s="6">
        <v>0</v>
      </c>
    </row>
    <row r="917" spans="1:5" x14ac:dyDescent="0.25">
      <c r="A917" s="60"/>
      <c r="B917" s="63"/>
      <c r="C917" s="55" t="s">
        <v>52</v>
      </c>
      <c r="D917" s="56">
        <v>206.20000000000002</v>
      </c>
      <c r="E917" s="6">
        <v>0</v>
      </c>
    </row>
    <row r="918" spans="1:5" x14ac:dyDescent="0.25">
      <c r="A918" s="60"/>
      <c r="B918" s="63"/>
      <c r="C918" s="55" t="s">
        <v>53</v>
      </c>
      <c r="D918" s="56">
        <v>233.4</v>
      </c>
      <c r="E918" s="6">
        <v>0</v>
      </c>
    </row>
    <row r="919" spans="1:5" x14ac:dyDescent="0.25">
      <c r="A919" s="60"/>
      <c r="B919" s="63"/>
      <c r="C919" s="55" t="s">
        <v>54</v>
      </c>
      <c r="D919" s="56">
        <v>227</v>
      </c>
      <c r="E919" s="6">
        <v>0</v>
      </c>
    </row>
    <row r="920" spans="1:5" x14ac:dyDescent="0.25">
      <c r="A920" s="60"/>
      <c r="B920" s="63"/>
      <c r="C920" s="55" t="s">
        <v>55</v>
      </c>
      <c r="D920" s="56">
        <v>228</v>
      </c>
      <c r="E920" s="6">
        <v>0</v>
      </c>
    </row>
    <row r="921" spans="1:5" x14ac:dyDescent="0.25">
      <c r="A921" s="60"/>
      <c r="B921" s="63"/>
      <c r="C921" s="55" t="s">
        <v>56</v>
      </c>
      <c r="D921" s="56">
        <v>218.8</v>
      </c>
      <c r="E921" s="6">
        <v>0</v>
      </c>
    </row>
    <row r="922" spans="1:5" x14ac:dyDescent="0.25">
      <c r="A922" s="60"/>
      <c r="B922" s="63"/>
      <c r="C922" s="55" t="s">
        <v>57</v>
      </c>
      <c r="D922" s="56">
        <v>71</v>
      </c>
      <c r="E922" s="6">
        <v>0</v>
      </c>
    </row>
    <row r="923" spans="1:5" x14ac:dyDescent="0.25">
      <c r="A923" s="60"/>
      <c r="B923" s="63"/>
      <c r="C923" s="55" t="s">
        <v>58</v>
      </c>
      <c r="D923" s="56">
        <v>30.6</v>
      </c>
      <c r="E923" s="6">
        <v>0</v>
      </c>
    </row>
    <row r="924" spans="1:5" x14ac:dyDescent="0.25">
      <c r="A924" s="60"/>
      <c r="B924" s="63"/>
      <c r="C924" s="55" t="s">
        <v>59</v>
      </c>
      <c r="D924" s="56">
        <v>30.8</v>
      </c>
      <c r="E924" s="6">
        <v>0</v>
      </c>
    </row>
    <row r="925" spans="1:5" x14ac:dyDescent="0.25">
      <c r="A925" s="60"/>
      <c r="B925" s="63"/>
      <c r="C925" s="55" t="s">
        <v>60</v>
      </c>
      <c r="D925" s="56">
        <v>31.400000000000002</v>
      </c>
      <c r="E925" s="6">
        <v>0</v>
      </c>
    </row>
    <row r="926" spans="1:5" x14ac:dyDescent="0.25">
      <c r="A926" s="60"/>
      <c r="B926" s="63"/>
      <c r="C926" s="55" t="s">
        <v>61</v>
      </c>
      <c r="D926" s="56">
        <v>31.2</v>
      </c>
      <c r="E926" s="6">
        <v>0</v>
      </c>
    </row>
    <row r="927" spans="1:5" x14ac:dyDescent="0.25">
      <c r="A927" s="60"/>
      <c r="B927" s="63"/>
      <c r="C927" s="55" t="s">
        <v>62</v>
      </c>
      <c r="D927" s="56">
        <v>30.400000000000002</v>
      </c>
      <c r="E927" s="6">
        <v>0</v>
      </c>
    </row>
    <row r="928" spans="1:5" x14ac:dyDescent="0.25">
      <c r="A928" s="60"/>
      <c r="B928" s="63"/>
      <c r="C928" s="55" t="s">
        <v>63</v>
      </c>
      <c r="D928" s="56">
        <v>29.2</v>
      </c>
      <c r="E928" s="6">
        <v>0</v>
      </c>
    </row>
    <row r="929" spans="1:6" ht="16.5" thickBot="1" x14ac:dyDescent="0.3">
      <c r="A929" s="61"/>
      <c r="B929" s="64"/>
      <c r="C929" s="57" t="s">
        <v>64</v>
      </c>
      <c r="D929" s="58">
        <v>29.8</v>
      </c>
      <c r="E929" s="6">
        <v>0</v>
      </c>
      <c r="F929" s="66"/>
    </row>
    <row r="930" spans="1:6" x14ac:dyDescent="0.25">
      <c r="B930" s="65" t="s">
        <v>65</v>
      </c>
      <c r="D930" s="66">
        <f>SUM(D906:D929)</f>
        <v>3293.2000000000007</v>
      </c>
      <c r="E930" s="67">
        <f>SUM(E906:E929)</f>
        <v>0</v>
      </c>
      <c r="F930" s="66"/>
    </row>
    <row r="933" spans="1:6" ht="16.5" thickBot="1" x14ac:dyDescent="0.3"/>
    <row r="934" spans="1:6" s="8" customFormat="1" ht="34.5" customHeight="1" thickBot="1" x14ac:dyDescent="0.25">
      <c r="A934" s="15" t="s">
        <v>25</v>
      </c>
      <c r="B934" s="16" t="s">
        <v>26</v>
      </c>
      <c r="C934" s="17" t="s">
        <v>27</v>
      </c>
      <c r="D934" s="19" t="s">
        <v>34</v>
      </c>
      <c r="E934" s="47" t="s">
        <v>29</v>
      </c>
      <c r="F934" s="19" t="s">
        <v>30</v>
      </c>
    </row>
    <row r="935" spans="1:6" x14ac:dyDescent="0.25">
      <c r="A935" s="59" t="s">
        <v>97</v>
      </c>
      <c r="B935" s="62">
        <v>43271</v>
      </c>
      <c r="C935" s="53" t="s">
        <v>41</v>
      </c>
      <c r="D935" s="54"/>
      <c r="E935" s="6">
        <v>0</v>
      </c>
    </row>
    <row r="936" spans="1:6" x14ac:dyDescent="0.25">
      <c r="A936" s="60"/>
      <c r="B936" s="63"/>
      <c r="C936" s="55" t="s">
        <v>42</v>
      </c>
      <c r="D936" s="56"/>
      <c r="E936" s="6">
        <v>0</v>
      </c>
    </row>
    <row r="937" spans="1:6" x14ac:dyDescent="0.25">
      <c r="A937" s="60"/>
      <c r="B937" s="63"/>
      <c r="C937" s="55" t="s">
        <v>43</v>
      </c>
      <c r="D937" s="56"/>
      <c r="E937" s="6">
        <v>0</v>
      </c>
    </row>
    <row r="938" spans="1:6" x14ac:dyDescent="0.25">
      <c r="A938" s="60"/>
      <c r="B938" s="63"/>
      <c r="C938" s="55" t="s">
        <v>44</v>
      </c>
      <c r="D938" s="56"/>
      <c r="E938" s="6">
        <v>0</v>
      </c>
    </row>
    <row r="939" spans="1:6" x14ac:dyDescent="0.25">
      <c r="A939" s="60"/>
      <c r="B939" s="63"/>
      <c r="C939" s="55" t="s">
        <v>45</v>
      </c>
      <c r="D939" s="56"/>
      <c r="E939" s="6">
        <v>0</v>
      </c>
    </row>
    <row r="940" spans="1:6" x14ac:dyDescent="0.25">
      <c r="A940" s="60"/>
      <c r="B940" s="63"/>
      <c r="C940" s="55" t="s">
        <v>46</v>
      </c>
      <c r="D940" s="56"/>
      <c r="E940" s="6">
        <v>0</v>
      </c>
    </row>
    <row r="941" spans="1:6" x14ac:dyDescent="0.25">
      <c r="A941" s="60"/>
      <c r="B941" s="63"/>
      <c r="C941" s="55" t="s">
        <v>47</v>
      </c>
      <c r="D941" s="56"/>
      <c r="E941" s="6">
        <v>0</v>
      </c>
    </row>
    <row r="942" spans="1:6" x14ac:dyDescent="0.25">
      <c r="A942" s="60"/>
      <c r="B942" s="63"/>
      <c r="C942" s="55" t="s">
        <v>48</v>
      </c>
      <c r="D942" s="56"/>
      <c r="E942" s="6">
        <v>0</v>
      </c>
    </row>
    <row r="943" spans="1:6" x14ac:dyDescent="0.25">
      <c r="A943" s="60"/>
      <c r="B943" s="63"/>
      <c r="C943" s="55" t="s">
        <v>49</v>
      </c>
      <c r="D943" s="56"/>
      <c r="E943" s="6">
        <v>0</v>
      </c>
    </row>
    <row r="944" spans="1:6" x14ac:dyDescent="0.25">
      <c r="A944" s="60"/>
      <c r="B944" s="63"/>
      <c r="C944" s="55" t="s">
        <v>50</v>
      </c>
      <c r="D944" s="56"/>
      <c r="E944" s="6">
        <v>0</v>
      </c>
    </row>
    <row r="945" spans="1:6" x14ac:dyDescent="0.25">
      <c r="A945" s="60"/>
      <c r="B945" s="63"/>
      <c r="C945" s="55" t="s">
        <v>51</v>
      </c>
      <c r="D945" s="56"/>
      <c r="E945" s="6">
        <v>0</v>
      </c>
    </row>
    <row r="946" spans="1:6" x14ac:dyDescent="0.25">
      <c r="A946" s="60"/>
      <c r="B946" s="63"/>
      <c r="C946" s="55" t="s">
        <v>52</v>
      </c>
      <c r="D946" s="56"/>
      <c r="E946" s="6">
        <v>0</v>
      </c>
    </row>
    <row r="947" spans="1:6" x14ac:dyDescent="0.25">
      <c r="A947" s="60"/>
      <c r="B947" s="63"/>
      <c r="C947" s="55" t="s">
        <v>53</v>
      </c>
      <c r="D947" s="56"/>
      <c r="E947" s="6">
        <v>0</v>
      </c>
    </row>
    <row r="948" spans="1:6" x14ac:dyDescent="0.25">
      <c r="A948" s="60"/>
      <c r="B948" s="63"/>
      <c r="C948" s="55" t="s">
        <v>54</v>
      </c>
      <c r="D948" s="56"/>
      <c r="E948" s="6">
        <v>0</v>
      </c>
    </row>
    <row r="949" spans="1:6" x14ac:dyDescent="0.25">
      <c r="A949" s="60"/>
      <c r="B949" s="63"/>
      <c r="C949" s="55" t="s">
        <v>55</v>
      </c>
      <c r="D949" s="56"/>
      <c r="E949" s="6">
        <v>0</v>
      </c>
    </row>
    <row r="950" spans="1:6" x14ac:dyDescent="0.25">
      <c r="A950" s="60"/>
      <c r="B950" s="63"/>
      <c r="C950" s="55" t="s">
        <v>56</v>
      </c>
      <c r="D950" s="56"/>
      <c r="E950" s="6">
        <v>0</v>
      </c>
    </row>
    <row r="951" spans="1:6" x14ac:dyDescent="0.25">
      <c r="A951" s="60"/>
      <c r="B951" s="63"/>
      <c r="C951" s="55" t="s">
        <v>57</v>
      </c>
      <c r="D951" s="56"/>
      <c r="E951" s="6">
        <v>0</v>
      </c>
    </row>
    <row r="952" spans="1:6" x14ac:dyDescent="0.25">
      <c r="A952" s="60"/>
      <c r="B952" s="63"/>
      <c r="C952" s="55" t="s">
        <v>58</v>
      </c>
      <c r="D952" s="56"/>
      <c r="E952" s="6">
        <v>0</v>
      </c>
    </row>
    <row r="953" spans="1:6" x14ac:dyDescent="0.25">
      <c r="A953" s="60"/>
      <c r="B953" s="63"/>
      <c r="C953" s="55" t="s">
        <v>59</v>
      </c>
      <c r="D953" s="56"/>
      <c r="E953" s="6">
        <v>0</v>
      </c>
    </row>
    <row r="954" spans="1:6" x14ac:dyDescent="0.25">
      <c r="A954" s="60"/>
      <c r="B954" s="63"/>
      <c r="C954" s="55" t="s">
        <v>60</v>
      </c>
      <c r="D954" s="56"/>
      <c r="E954" s="6">
        <v>0</v>
      </c>
    </row>
    <row r="955" spans="1:6" x14ac:dyDescent="0.25">
      <c r="A955" s="60"/>
      <c r="B955" s="63"/>
      <c r="C955" s="55" t="s">
        <v>61</v>
      </c>
      <c r="D955" s="56"/>
      <c r="E955" s="6">
        <v>0</v>
      </c>
    </row>
    <row r="956" spans="1:6" x14ac:dyDescent="0.25">
      <c r="A956" s="60"/>
      <c r="B956" s="63"/>
      <c r="C956" s="55" t="s">
        <v>62</v>
      </c>
      <c r="D956" s="56"/>
      <c r="E956" s="6">
        <v>0</v>
      </c>
    </row>
    <row r="957" spans="1:6" x14ac:dyDescent="0.25">
      <c r="A957" s="60"/>
      <c r="B957" s="63"/>
      <c r="C957" s="55" t="s">
        <v>63</v>
      </c>
      <c r="D957" s="56"/>
      <c r="E957" s="6">
        <v>0</v>
      </c>
    </row>
    <row r="958" spans="1:6" ht="16.5" thickBot="1" x14ac:dyDescent="0.3">
      <c r="A958" s="61"/>
      <c r="B958" s="64"/>
      <c r="C958" s="57" t="s">
        <v>64</v>
      </c>
      <c r="D958" s="58"/>
      <c r="E958" s="6">
        <v>0</v>
      </c>
      <c r="F958" s="66"/>
    </row>
    <row r="959" spans="1:6" x14ac:dyDescent="0.25">
      <c r="B959" s="65" t="s">
        <v>65</v>
      </c>
      <c r="D959" s="66">
        <f>SUM(D935:D958)</f>
        <v>0</v>
      </c>
      <c r="E959" s="67">
        <f>SUM(E935:E958)</f>
        <v>0</v>
      </c>
      <c r="F959" s="66"/>
    </row>
    <row r="962" spans="1:6" ht="16.5" thickBot="1" x14ac:dyDescent="0.3"/>
    <row r="963" spans="1:6" s="8" customFormat="1" ht="34.5" customHeight="1" thickBot="1" x14ac:dyDescent="0.25">
      <c r="A963" s="15" t="s">
        <v>25</v>
      </c>
      <c r="B963" s="16" t="s">
        <v>26</v>
      </c>
      <c r="C963" s="17" t="s">
        <v>27</v>
      </c>
      <c r="D963" s="19" t="s">
        <v>34</v>
      </c>
      <c r="E963" s="47" t="s">
        <v>29</v>
      </c>
      <c r="F963" s="19" t="s">
        <v>30</v>
      </c>
    </row>
    <row r="964" spans="1:6" x14ac:dyDescent="0.25">
      <c r="A964" s="59" t="s">
        <v>98</v>
      </c>
      <c r="B964" s="62">
        <v>43271</v>
      </c>
      <c r="C964" s="53" t="s">
        <v>41</v>
      </c>
      <c r="D964" s="54"/>
      <c r="E964" s="6">
        <v>0</v>
      </c>
    </row>
    <row r="965" spans="1:6" x14ac:dyDescent="0.25">
      <c r="A965" s="60"/>
      <c r="B965" s="63"/>
      <c r="C965" s="55" t="s">
        <v>42</v>
      </c>
      <c r="D965" s="56"/>
      <c r="E965" s="6">
        <v>0</v>
      </c>
    </row>
    <row r="966" spans="1:6" x14ac:dyDescent="0.25">
      <c r="A966" s="60"/>
      <c r="B966" s="63"/>
      <c r="C966" s="55" t="s">
        <v>43</v>
      </c>
      <c r="D966" s="56"/>
      <c r="E966" s="6">
        <v>0</v>
      </c>
    </row>
    <row r="967" spans="1:6" x14ac:dyDescent="0.25">
      <c r="A967" s="60"/>
      <c r="B967" s="63"/>
      <c r="C967" s="55" t="s">
        <v>44</v>
      </c>
      <c r="D967" s="56"/>
      <c r="E967" s="6">
        <v>0</v>
      </c>
    </row>
    <row r="968" spans="1:6" x14ac:dyDescent="0.25">
      <c r="A968" s="60"/>
      <c r="B968" s="63"/>
      <c r="C968" s="55" t="s">
        <v>45</v>
      </c>
      <c r="D968" s="56"/>
      <c r="E968" s="6">
        <v>0</v>
      </c>
    </row>
    <row r="969" spans="1:6" x14ac:dyDescent="0.25">
      <c r="A969" s="60"/>
      <c r="B969" s="63"/>
      <c r="C969" s="55" t="s">
        <v>46</v>
      </c>
      <c r="D969" s="56"/>
      <c r="E969" s="6">
        <v>0</v>
      </c>
    </row>
    <row r="970" spans="1:6" x14ac:dyDescent="0.25">
      <c r="A970" s="60"/>
      <c r="B970" s="63"/>
      <c r="C970" s="55" t="s">
        <v>47</v>
      </c>
      <c r="D970" s="56"/>
      <c r="E970" s="6">
        <v>0</v>
      </c>
    </row>
    <row r="971" spans="1:6" x14ac:dyDescent="0.25">
      <c r="A971" s="60"/>
      <c r="B971" s="63"/>
      <c r="C971" s="55" t="s">
        <v>48</v>
      </c>
      <c r="D971" s="56"/>
      <c r="E971" s="6">
        <v>0</v>
      </c>
    </row>
    <row r="972" spans="1:6" x14ac:dyDescent="0.25">
      <c r="A972" s="60"/>
      <c r="B972" s="63"/>
      <c r="C972" s="55" t="s">
        <v>49</v>
      </c>
      <c r="D972" s="56"/>
      <c r="E972" s="6">
        <v>0</v>
      </c>
    </row>
    <row r="973" spans="1:6" x14ac:dyDescent="0.25">
      <c r="A973" s="60"/>
      <c r="B973" s="63"/>
      <c r="C973" s="55" t="s">
        <v>50</v>
      </c>
      <c r="D973" s="56"/>
      <c r="E973" s="6">
        <v>0</v>
      </c>
    </row>
    <row r="974" spans="1:6" x14ac:dyDescent="0.25">
      <c r="A974" s="60"/>
      <c r="B974" s="63"/>
      <c r="C974" s="55" t="s">
        <v>51</v>
      </c>
      <c r="D974" s="56"/>
      <c r="E974" s="6">
        <v>0</v>
      </c>
    </row>
    <row r="975" spans="1:6" x14ac:dyDescent="0.25">
      <c r="A975" s="60"/>
      <c r="B975" s="63"/>
      <c r="C975" s="55" t="s">
        <v>52</v>
      </c>
      <c r="D975" s="56"/>
      <c r="E975" s="6">
        <v>0</v>
      </c>
    </row>
    <row r="976" spans="1:6" x14ac:dyDescent="0.25">
      <c r="A976" s="60"/>
      <c r="B976" s="63"/>
      <c r="C976" s="55" t="s">
        <v>53</v>
      </c>
      <c r="D976" s="56"/>
      <c r="E976" s="6">
        <v>0</v>
      </c>
    </row>
    <row r="977" spans="1:6" x14ac:dyDescent="0.25">
      <c r="A977" s="60"/>
      <c r="B977" s="63"/>
      <c r="C977" s="55" t="s">
        <v>54</v>
      </c>
      <c r="D977" s="56"/>
      <c r="E977" s="6">
        <v>0</v>
      </c>
    </row>
    <row r="978" spans="1:6" x14ac:dyDescent="0.25">
      <c r="A978" s="60"/>
      <c r="B978" s="63"/>
      <c r="C978" s="55" t="s">
        <v>55</v>
      </c>
      <c r="D978" s="56"/>
      <c r="E978" s="6">
        <v>0</v>
      </c>
    </row>
    <row r="979" spans="1:6" x14ac:dyDescent="0.25">
      <c r="A979" s="60"/>
      <c r="B979" s="63"/>
      <c r="C979" s="55" t="s">
        <v>56</v>
      </c>
      <c r="D979" s="56"/>
      <c r="E979" s="6">
        <v>0</v>
      </c>
    </row>
    <row r="980" spans="1:6" x14ac:dyDescent="0.25">
      <c r="A980" s="60"/>
      <c r="B980" s="63"/>
      <c r="C980" s="55" t="s">
        <v>57</v>
      </c>
      <c r="D980" s="56"/>
      <c r="E980" s="6">
        <v>0</v>
      </c>
    </row>
    <row r="981" spans="1:6" x14ac:dyDescent="0.25">
      <c r="A981" s="60"/>
      <c r="B981" s="63"/>
      <c r="C981" s="55" t="s">
        <v>58</v>
      </c>
      <c r="D981" s="56"/>
      <c r="E981" s="6">
        <v>0</v>
      </c>
    </row>
    <row r="982" spans="1:6" x14ac:dyDescent="0.25">
      <c r="A982" s="60"/>
      <c r="B982" s="63"/>
      <c r="C982" s="55" t="s">
        <v>59</v>
      </c>
      <c r="D982" s="56"/>
      <c r="E982" s="6">
        <v>0</v>
      </c>
    </row>
    <row r="983" spans="1:6" x14ac:dyDescent="0.25">
      <c r="A983" s="60"/>
      <c r="B983" s="63"/>
      <c r="C983" s="55" t="s">
        <v>60</v>
      </c>
      <c r="D983" s="56"/>
      <c r="E983" s="6">
        <v>0</v>
      </c>
    </row>
    <row r="984" spans="1:6" x14ac:dyDescent="0.25">
      <c r="A984" s="60"/>
      <c r="B984" s="63"/>
      <c r="C984" s="55" t="s">
        <v>61</v>
      </c>
      <c r="D984" s="56"/>
      <c r="E984" s="6">
        <v>0</v>
      </c>
    </row>
    <row r="985" spans="1:6" x14ac:dyDescent="0.25">
      <c r="A985" s="60"/>
      <c r="B985" s="63"/>
      <c r="C985" s="55" t="s">
        <v>62</v>
      </c>
      <c r="D985" s="56"/>
      <c r="E985" s="6">
        <v>0</v>
      </c>
    </row>
    <row r="986" spans="1:6" x14ac:dyDescent="0.25">
      <c r="A986" s="60"/>
      <c r="B986" s="63"/>
      <c r="C986" s="55" t="s">
        <v>63</v>
      </c>
      <c r="D986" s="56"/>
      <c r="E986" s="6">
        <v>0</v>
      </c>
    </row>
    <row r="987" spans="1:6" ht="16.5" thickBot="1" x14ac:dyDescent="0.3">
      <c r="A987" s="61"/>
      <c r="B987" s="64"/>
      <c r="C987" s="57" t="s">
        <v>64</v>
      </c>
      <c r="D987" s="58"/>
      <c r="E987" s="6">
        <v>0</v>
      </c>
      <c r="F987" s="66"/>
    </row>
    <row r="988" spans="1:6" x14ac:dyDescent="0.25">
      <c r="B988" s="65" t="s">
        <v>65</v>
      </c>
      <c r="D988" s="66">
        <f>SUM(D964:D987)</f>
        <v>0</v>
      </c>
      <c r="E988" s="67">
        <f>SUM(E964:E987)</f>
        <v>0</v>
      </c>
      <c r="F988" s="66"/>
    </row>
    <row r="991" spans="1:6" ht="16.5" thickBot="1" x14ac:dyDescent="0.3"/>
    <row r="992" spans="1:6" s="8" customFormat="1" ht="34.5" customHeight="1" thickBot="1" x14ac:dyDescent="0.25">
      <c r="A992" s="15" t="s">
        <v>25</v>
      </c>
      <c r="B992" s="16" t="s">
        <v>26</v>
      </c>
      <c r="C992" s="17" t="s">
        <v>27</v>
      </c>
      <c r="D992" s="19" t="s">
        <v>34</v>
      </c>
      <c r="E992" s="47" t="s">
        <v>29</v>
      </c>
      <c r="F992" s="19" t="s">
        <v>30</v>
      </c>
    </row>
    <row r="993" spans="1:5" x14ac:dyDescent="0.25">
      <c r="A993" s="59" t="s">
        <v>99</v>
      </c>
      <c r="B993" s="62">
        <v>43271</v>
      </c>
      <c r="C993" s="53" t="s">
        <v>41</v>
      </c>
      <c r="D993" s="54">
        <v>0</v>
      </c>
      <c r="E993" s="6">
        <v>0</v>
      </c>
    </row>
    <row r="994" spans="1:5" x14ac:dyDescent="0.25">
      <c r="A994" s="60"/>
      <c r="B994" s="63"/>
      <c r="C994" s="55" t="s">
        <v>42</v>
      </c>
      <c r="D994" s="56">
        <v>0</v>
      </c>
      <c r="E994" s="6">
        <v>0</v>
      </c>
    </row>
    <row r="995" spans="1:5" x14ac:dyDescent="0.25">
      <c r="A995" s="60"/>
      <c r="B995" s="63"/>
      <c r="C995" s="55" t="s">
        <v>43</v>
      </c>
      <c r="D995" s="56">
        <v>0</v>
      </c>
      <c r="E995" s="6">
        <v>0</v>
      </c>
    </row>
    <row r="996" spans="1:5" x14ac:dyDescent="0.25">
      <c r="A996" s="60"/>
      <c r="B996" s="63"/>
      <c r="C996" s="55" t="s">
        <v>44</v>
      </c>
      <c r="D996" s="56">
        <v>0</v>
      </c>
      <c r="E996" s="6">
        <v>0</v>
      </c>
    </row>
    <row r="997" spans="1:5" x14ac:dyDescent="0.25">
      <c r="A997" s="60"/>
      <c r="B997" s="63"/>
      <c r="C997" s="55" t="s">
        <v>45</v>
      </c>
      <c r="D997" s="56">
        <v>0</v>
      </c>
      <c r="E997" s="6">
        <v>0</v>
      </c>
    </row>
    <row r="998" spans="1:5" x14ac:dyDescent="0.25">
      <c r="A998" s="60"/>
      <c r="B998" s="63"/>
      <c r="C998" s="55" t="s">
        <v>46</v>
      </c>
      <c r="D998" s="56">
        <v>0</v>
      </c>
      <c r="E998" s="6">
        <v>0</v>
      </c>
    </row>
    <row r="999" spans="1:5" x14ac:dyDescent="0.25">
      <c r="A999" s="60"/>
      <c r="B999" s="63"/>
      <c r="C999" s="55" t="s">
        <v>47</v>
      </c>
      <c r="D999" s="56">
        <v>0</v>
      </c>
      <c r="E999" s="6">
        <v>0</v>
      </c>
    </row>
    <row r="1000" spans="1:5" x14ac:dyDescent="0.25">
      <c r="A1000" s="60"/>
      <c r="B1000" s="63"/>
      <c r="C1000" s="55" t="s">
        <v>48</v>
      </c>
      <c r="D1000" s="56">
        <v>0</v>
      </c>
      <c r="E1000" s="6">
        <v>0</v>
      </c>
    </row>
    <row r="1001" spans="1:5" x14ac:dyDescent="0.25">
      <c r="A1001" s="60"/>
      <c r="B1001" s="63"/>
      <c r="C1001" s="55" t="s">
        <v>49</v>
      </c>
      <c r="D1001" s="56">
        <v>0</v>
      </c>
      <c r="E1001" s="6">
        <v>0</v>
      </c>
    </row>
    <row r="1002" spans="1:5" x14ac:dyDescent="0.25">
      <c r="A1002" s="60"/>
      <c r="B1002" s="63"/>
      <c r="C1002" s="55" t="s">
        <v>50</v>
      </c>
      <c r="D1002" s="56">
        <v>0</v>
      </c>
      <c r="E1002" s="6">
        <v>0</v>
      </c>
    </row>
    <row r="1003" spans="1:5" x14ac:dyDescent="0.25">
      <c r="A1003" s="60"/>
      <c r="B1003" s="63"/>
      <c r="C1003" s="55" t="s">
        <v>51</v>
      </c>
      <c r="D1003" s="56">
        <v>0</v>
      </c>
      <c r="E1003" s="6">
        <v>0</v>
      </c>
    </row>
    <row r="1004" spans="1:5" x14ac:dyDescent="0.25">
      <c r="A1004" s="60"/>
      <c r="B1004" s="63"/>
      <c r="C1004" s="55" t="s">
        <v>52</v>
      </c>
      <c r="D1004" s="56">
        <v>0</v>
      </c>
      <c r="E1004" s="6">
        <v>0</v>
      </c>
    </row>
    <row r="1005" spans="1:5" x14ac:dyDescent="0.25">
      <c r="A1005" s="60"/>
      <c r="B1005" s="63"/>
      <c r="C1005" s="55" t="s">
        <v>53</v>
      </c>
      <c r="D1005" s="56">
        <v>0</v>
      </c>
      <c r="E1005" s="6">
        <v>0</v>
      </c>
    </row>
    <row r="1006" spans="1:5" x14ac:dyDescent="0.25">
      <c r="A1006" s="60"/>
      <c r="B1006" s="63"/>
      <c r="C1006" s="55" t="s">
        <v>54</v>
      </c>
      <c r="D1006" s="56">
        <v>0</v>
      </c>
      <c r="E1006" s="6">
        <v>0</v>
      </c>
    </row>
    <row r="1007" spans="1:5" x14ac:dyDescent="0.25">
      <c r="A1007" s="60"/>
      <c r="B1007" s="63"/>
      <c r="C1007" s="55" t="s">
        <v>55</v>
      </c>
      <c r="D1007" s="56">
        <v>0</v>
      </c>
      <c r="E1007" s="6">
        <v>0</v>
      </c>
    </row>
    <row r="1008" spans="1:5" x14ac:dyDescent="0.25">
      <c r="A1008" s="60"/>
      <c r="B1008" s="63"/>
      <c r="C1008" s="55" t="s">
        <v>56</v>
      </c>
      <c r="D1008" s="56">
        <v>0</v>
      </c>
      <c r="E1008" s="6">
        <v>0</v>
      </c>
    </row>
    <row r="1009" spans="1:6" x14ac:dyDescent="0.25">
      <c r="A1009" s="60"/>
      <c r="B1009" s="63"/>
      <c r="C1009" s="55" t="s">
        <v>57</v>
      </c>
      <c r="D1009" s="56">
        <v>0</v>
      </c>
      <c r="E1009" s="6">
        <v>0</v>
      </c>
    </row>
    <row r="1010" spans="1:6" x14ac:dyDescent="0.25">
      <c r="A1010" s="60"/>
      <c r="B1010" s="63"/>
      <c r="C1010" s="55" t="s">
        <v>58</v>
      </c>
      <c r="D1010" s="56">
        <v>0</v>
      </c>
      <c r="E1010" s="6">
        <v>0</v>
      </c>
    </row>
    <row r="1011" spans="1:6" x14ac:dyDescent="0.25">
      <c r="A1011" s="60"/>
      <c r="B1011" s="63"/>
      <c r="C1011" s="55" t="s">
        <v>59</v>
      </c>
      <c r="D1011" s="56">
        <v>0</v>
      </c>
      <c r="E1011" s="6">
        <v>0</v>
      </c>
    </row>
    <row r="1012" spans="1:6" x14ac:dyDescent="0.25">
      <c r="A1012" s="60"/>
      <c r="B1012" s="63"/>
      <c r="C1012" s="55" t="s">
        <v>60</v>
      </c>
      <c r="D1012" s="56">
        <v>0</v>
      </c>
      <c r="E1012" s="6">
        <v>0</v>
      </c>
    </row>
    <row r="1013" spans="1:6" x14ac:dyDescent="0.25">
      <c r="A1013" s="60"/>
      <c r="B1013" s="63"/>
      <c r="C1013" s="55" t="s">
        <v>61</v>
      </c>
      <c r="D1013" s="56">
        <v>0</v>
      </c>
      <c r="E1013" s="6">
        <v>0</v>
      </c>
    </row>
    <row r="1014" spans="1:6" x14ac:dyDescent="0.25">
      <c r="A1014" s="60"/>
      <c r="B1014" s="63"/>
      <c r="C1014" s="55" t="s">
        <v>62</v>
      </c>
      <c r="D1014" s="56">
        <v>0</v>
      </c>
      <c r="E1014" s="6">
        <v>0</v>
      </c>
    </row>
    <row r="1015" spans="1:6" x14ac:dyDescent="0.25">
      <c r="A1015" s="60"/>
      <c r="B1015" s="63"/>
      <c r="C1015" s="55" t="s">
        <v>63</v>
      </c>
      <c r="D1015" s="56">
        <v>0</v>
      </c>
      <c r="E1015" s="6">
        <v>0</v>
      </c>
    </row>
    <row r="1016" spans="1:6" ht="16.5" thickBot="1" x14ac:dyDescent="0.3">
      <c r="A1016" s="61"/>
      <c r="B1016" s="64"/>
      <c r="C1016" s="57" t="s">
        <v>64</v>
      </c>
      <c r="D1016" s="58">
        <v>0</v>
      </c>
      <c r="E1016" s="6">
        <v>0</v>
      </c>
      <c r="F1016" s="66"/>
    </row>
    <row r="1017" spans="1:6" x14ac:dyDescent="0.25">
      <c r="B1017" s="65" t="s">
        <v>65</v>
      </c>
      <c r="D1017" s="66">
        <f>SUM(D993:D1016)</f>
        <v>0</v>
      </c>
      <c r="E1017" s="67">
        <f>SUM(E993:E1016)</f>
        <v>0</v>
      </c>
      <c r="F1017" s="66"/>
    </row>
    <row r="1020" spans="1:6" ht="16.5" thickBot="1" x14ac:dyDescent="0.3"/>
    <row r="1021" spans="1:6" s="8" customFormat="1" ht="34.5" customHeight="1" thickBot="1" x14ac:dyDescent="0.25">
      <c r="A1021" s="15" t="s">
        <v>25</v>
      </c>
      <c r="B1021" s="16" t="s">
        <v>26</v>
      </c>
      <c r="C1021" s="17" t="s">
        <v>27</v>
      </c>
      <c r="D1021" s="19" t="s">
        <v>34</v>
      </c>
      <c r="E1021" s="47" t="s">
        <v>29</v>
      </c>
      <c r="F1021" s="19" t="s">
        <v>30</v>
      </c>
    </row>
    <row r="1022" spans="1:6" x14ac:dyDescent="0.25">
      <c r="A1022" s="59" t="s">
        <v>100</v>
      </c>
      <c r="B1022" s="62">
        <v>43271</v>
      </c>
      <c r="C1022" s="53" t="s">
        <v>41</v>
      </c>
      <c r="D1022" s="54">
        <v>0</v>
      </c>
      <c r="E1022" s="6">
        <v>0</v>
      </c>
    </row>
    <row r="1023" spans="1:6" x14ac:dyDescent="0.25">
      <c r="A1023" s="60"/>
      <c r="B1023" s="63"/>
      <c r="C1023" s="55" t="s">
        <v>42</v>
      </c>
      <c r="D1023" s="56">
        <v>0</v>
      </c>
      <c r="E1023" s="6">
        <v>0</v>
      </c>
    </row>
    <row r="1024" spans="1:6" x14ac:dyDescent="0.25">
      <c r="A1024" s="60"/>
      <c r="B1024" s="63"/>
      <c r="C1024" s="55" t="s">
        <v>43</v>
      </c>
      <c r="D1024" s="56">
        <v>0</v>
      </c>
      <c r="E1024" s="6">
        <v>0</v>
      </c>
    </row>
    <row r="1025" spans="1:5" x14ac:dyDescent="0.25">
      <c r="A1025" s="60"/>
      <c r="B1025" s="63"/>
      <c r="C1025" s="55" t="s">
        <v>44</v>
      </c>
      <c r="D1025" s="56">
        <v>0</v>
      </c>
      <c r="E1025" s="6">
        <v>0</v>
      </c>
    </row>
    <row r="1026" spans="1:5" x14ac:dyDescent="0.25">
      <c r="A1026" s="60"/>
      <c r="B1026" s="63"/>
      <c r="C1026" s="55" t="s">
        <v>45</v>
      </c>
      <c r="D1026" s="56">
        <v>0</v>
      </c>
      <c r="E1026" s="6">
        <v>0</v>
      </c>
    </row>
    <row r="1027" spans="1:5" x14ac:dyDescent="0.25">
      <c r="A1027" s="60"/>
      <c r="B1027" s="63"/>
      <c r="C1027" s="55" t="s">
        <v>46</v>
      </c>
      <c r="D1027" s="56">
        <v>0</v>
      </c>
      <c r="E1027" s="6">
        <v>0</v>
      </c>
    </row>
    <row r="1028" spans="1:5" x14ac:dyDescent="0.25">
      <c r="A1028" s="60"/>
      <c r="B1028" s="63"/>
      <c r="C1028" s="55" t="s">
        <v>47</v>
      </c>
      <c r="D1028" s="56">
        <v>0</v>
      </c>
      <c r="E1028" s="6">
        <v>0</v>
      </c>
    </row>
    <row r="1029" spans="1:5" x14ac:dyDescent="0.25">
      <c r="A1029" s="60"/>
      <c r="B1029" s="63"/>
      <c r="C1029" s="55" t="s">
        <v>48</v>
      </c>
      <c r="D1029" s="56">
        <v>0</v>
      </c>
      <c r="E1029" s="6">
        <v>0</v>
      </c>
    </row>
    <row r="1030" spans="1:5" x14ac:dyDescent="0.25">
      <c r="A1030" s="60"/>
      <c r="B1030" s="63"/>
      <c r="C1030" s="55" t="s">
        <v>49</v>
      </c>
      <c r="D1030" s="56">
        <v>0</v>
      </c>
      <c r="E1030" s="6">
        <v>0</v>
      </c>
    </row>
    <row r="1031" spans="1:5" x14ac:dyDescent="0.25">
      <c r="A1031" s="60"/>
      <c r="B1031" s="63"/>
      <c r="C1031" s="55" t="s">
        <v>50</v>
      </c>
      <c r="D1031" s="56">
        <v>0</v>
      </c>
      <c r="E1031" s="6">
        <v>0</v>
      </c>
    </row>
    <row r="1032" spans="1:5" x14ac:dyDescent="0.25">
      <c r="A1032" s="60"/>
      <c r="B1032" s="63"/>
      <c r="C1032" s="55" t="s">
        <v>51</v>
      </c>
      <c r="D1032" s="56">
        <v>0</v>
      </c>
      <c r="E1032" s="6">
        <v>0</v>
      </c>
    </row>
    <row r="1033" spans="1:5" x14ac:dyDescent="0.25">
      <c r="A1033" s="60"/>
      <c r="B1033" s="63"/>
      <c r="C1033" s="55" t="s">
        <v>52</v>
      </c>
      <c r="D1033" s="56">
        <v>0</v>
      </c>
      <c r="E1033" s="6">
        <v>0</v>
      </c>
    </row>
    <row r="1034" spans="1:5" x14ac:dyDescent="0.25">
      <c r="A1034" s="60"/>
      <c r="B1034" s="63"/>
      <c r="C1034" s="55" t="s">
        <v>53</v>
      </c>
      <c r="D1034" s="56">
        <v>0</v>
      </c>
      <c r="E1034" s="6">
        <v>0</v>
      </c>
    </row>
    <row r="1035" spans="1:5" x14ac:dyDescent="0.25">
      <c r="A1035" s="60"/>
      <c r="B1035" s="63"/>
      <c r="C1035" s="55" t="s">
        <v>54</v>
      </c>
      <c r="D1035" s="56">
        <v>0</v>
      </c>
      <c r="E1035" s="6">
        <v>0</v>
      </c>
    </row>
    <row r="1036" spans="1:5" x14ac:dyDescent="0.25">
      <c r="A1036" s="60"/>
      <c r="B1036" s="63"/>
      <c r="C1036" s="55" t="s">
        <v>55</v>
      </c>
      <c r="D1036" s="56">
        <v>0</v>
      </c>
      <c r="E1036" s="6">
        <v>0</v>
      </c>
    </row>
    <row r="1037" spans="1:5" x14ac:dyDescent="0.25">
      <c r="A1037" s="60"/>
      <c r="B1037" s="63"/>
      <c r="C1037" s="55" t="s">
        <v>56</v>
      </c>
      <c r="D1037" s="56">
        <v>0</v>
      </c>
      <c r="E1037" s="6">
        <v>0</v>
      </c>
    </row>
    <row r="1038" spans="1:5" x14ac:dyDescent="0.25">
      <c r="A1038" s="60"/>
      <c r="B1038" s="63"/>
      <c r="C1038" s="55" t="s">
        <v>57</v>
      </c>
      <c r="D1038" s="56">
        <v>0</v>
      </c>
      <c r="E1038" s="6">
        <v>0</v>
      </c>
    </row>
    <row r="1039" spans="1:5" x14ac:dyDescent="0.25">
      <c r="A1039" s="60"/>
      <c r="B1039" s="63"/>
      <c r="C1039" s="55" t="s">
        <v>58</v>
      </c>
      <c r="D1039" s="56">
        <v>0</v>
      </c>
      <c r="E1039" s="6">
        <v>0</v>
      </c>
    </row>
    <row r="1040" spans="1:5" x14ac:dyDescent="0.25">
      <c r="A1040" s="60"/>
      <c r="B1040" s="63"/>
      <c r="C1040" s="55" t="s">
        <v>59</v>
      </c>
      <c r="D1040" s="56">
        <v>0</v>
      </c>
      <c r="E1040" s="6">
        <v>0</v>
      </c>
    </row>
    <row r="1041" spans="1:6" x14ac:dyDescent="0.25">
      <c r="A1041" s="60"/>
      <c r="B1041" s="63"/>
      <c r="C1041" s="55" t="s">
        <v>60</v>
      </c>
      <c r="D1041" s="56">
        <v>0</v>
      </c>
      <c r="E1041" s="6">
        <v>0</v>
      </c>
    </row>
    <row r="1042" spans="1:6" x14ac:dyDescent="0.25">
      <c r="A1042" s="60"/>
      <c r="B1042" s="63"/>
      <c r="C1042" s="55" t="s">
        <v>61</v>
      </c>
      <c r="D1042" s="56">
        <v>0</v>
      </c>
      <c r="E1042" s="6">
        <v>0</v>
      </c>
    </row>
    <row r="1043" spans="1:6" x14ac:dyDescent="0.25">
      <c r="A1043" s="60"/>
      <c r="B1043" s="63"/>
      <c r="C1043" s="55" t="s">
        <v>62</v>
      </c>
      <c r="D1043" s="56">
        <v>0</v>
      </c>
      <c r="E1043" s="6">
        <v>0</v>
      </c>
    </row>
    <row r="1044" spans="1:6" x14ac:dyDescent="0.25">
      <c r="A1044" s="60"/>
      <c r="B1044" s="63"/>
      <c r="C1044" s="55" t="s">
        <v>63</v>
      </c>
      <c r="D1044" s="56">
        <v>0</v>
      </c>
      <c r="E1044" s="6">
        <v>0</v>
      </c>
    </row>
    <row r="1045" spans="1:6" ht="16.5" thickBot="1" x14ac:dyDescent="0.3">
      <c r="A1045" s="61"/>
      <c r="B1045" s="64"/>
      <c r="C1045" s="57" t="s">
        <v>64</v>
      </c>
      <c r="D1045" s="58">
        <v>0</v>
      </c>
      <c r="E1045" s="6">
        <v>0</v>
      </c>
      <c r="F1045" s="66"/>
    </row>
    <row r="1046" spans="1:6" x14ac:dyDescent="0.25">
      <c r="B1046" s="65" t="s">
        <v>65</v>
      </c>
      <c r="D1046" s="66">
        <f>SUM(D1022:D1045)</f>
        <v>0</v>
      </c>
      <c r="E1046" s="67">
        <f>SUM(E1022:E1045)</f>
        <v>0</v>
      </c>
      <c r="F1046" s="66"/>
    </row>
    <row r="1049" spans="1:6" ht="16.5" thickBot="1" x14ac:dyDescent="0.3"/>
    <row r="1050" spans="1:6" s="8" customFormat="1" ht="34.5" customHeight="1" thickBot="1" x14ac:dyDescent="0.25">
      <c r="A1050" s="15" t="s">
        <v>25</v>
      </c>
      <c r="B1050" s="16" t="s">
        <v>26</v>
      </c>
      <c r="C1050" s="17" t="s">
        <v>27</v>
      </c>
      <c r="D1050" s="19" t="s">
        <v>34</v>
      </c>
      <c r="E1050" s="47" t="s">
        <v>29</v>
      </c>
      <c r="F1050" s="19" t="s">
        <v>30</v>
      </c>
    </row>
    <row r="1051" spans="1:6" x14ac:dyDescent="0.25">
      <c r="A1051" s="59" t="s">
        <v>101</v>
      </c>
      <c r="B1051" s="62">
        <v>43271</v>
      </c>
      <c r="C1051" s="53" t="s">
        <v>41</v>
      </c>
      <c r="D1051" s="54">
        <v>0</v>
      </c>
      <c r="E1051" s="6">
        <v>0</v>
      </c>
    </row>
    <row r="1052" spans="1:6" x14ac:dyDescent="0.25">
      <c r="A1052" s="60"/>
      <c r="B1052" s="63"/>
      <c r="C1052" s="55" t="s">
        <v>42</v>
      </c>
      <c r="D1052" s="56">
        <v>0</v>
      </c>
      <c r="E1052" s="6">
        <v>0</v>
      </c>
    </row>
    <row r="1053" spans="1:6" x14ac:dyDescent="0.25">
      <c r="A1053" s="60"/>
      <c r="B1053" s="63"/>
      <c r="C1053" s="55" t="s">
        <v>43</v>
      </c>
      <c r="D1053" s="56">
        <v>0</v>
      </c>
      <c r="E1053" s="6">
        <v>0</v>
      </c>
    </row>
    <row r="1054" spans="1:6" x14ac:dyDescent="0.25">
      <c r="A1054" s="60"/>
      <c r="B1054" s="63"/>
      <c r="C1054" s="55" t="s">
        <v>44</v>
      </c>
      <c r="D1054" s="56">
        <v>0</v>
      </c>
      <c r="E1054" s="6">
        <v>0</v>
      </c>
    </row>
    <row r="1055" spans="1:6" x14ac:dyDescent="0.25">
      <c r="A1055" s="60"/>
      <c r="B1055" s="63"/>
      <c r="C1055" s="55" t="s">
        <v>45</v>
      </c>
      <c r="D1055" s="56">
        <v>0</v>
      </c>
      <c r="E1055" s="6">
        <v>0</v>
      </c>
    </row>
    <row r="1056" spans="1:6" x14ac:dyDescent="0.25">
      <c r="A1056" s="60"/>
      <c r="B1056" s="63"/>
      <c r="C1056" s="55" t="s">
        <v>46</v>
      </c>
      <c r="D1056" s="56">
        <v>0</v>
      </c>
      <c r="E1056" s="6">
        <v>0</v>
      </c>
    </row>
    <row r="1057" spans="1:5" x14ac:dyDescent="0.25">
      <c r="A1057" s="60"/>
      <c r="B1057" s="63"/>
      <c r="C1057" s="55" t="s">
        <v>47</v>
      </c>
      <c r="D1057" s="56">
        <v>0</v>
      </c>
      <c r="E1057" s="6">
        <v>0</v>
      </c>
    </row>
    <row r="1058" spans="1:5" x14ac:dyDescent="0.25">
      <c r="A1058" s="60"/>
      <c r="B1058" s="63"/>
      <c r="C1058" s="55" t="s">
        <v>48</v>
      </c>
      <c r="D1058" s="56">
        <v>0</v>
      </c>
      <c r="E1058" s="6">
        <v>0</v>
      </c>
    </row>
    <row r="1059" spans="1:5" x14ac:dyDescent="0.25">
      <c r="A1059" s="60"/>
      <c r="B1059" s="63"/>
      <c r="C1059" s="55" t="s">
        <v>49</v>
      </c>
      <c r="D1059" s="56">
        <v>0</v>
      </c>
      <c r="E1059" s="6">
        <v>0</v>
      </c>
    </row>
    <row r="1060" spans="1:5" x14ac:dyDescent="0.25">
      <c r="A1060" s="60"/>
      <c r="B1060" s="63"/>
      <c r="C1060" s="55" t="s">
        <v>50</v>
      </c>
      <c r="D1060" s="56">
        <v>0</v>
      </c>
      <c r="E1060" s="6">
        <v>0</v>
      </c>
    </row>
    <row r="1061" spans="1:5" x14ac:dyDescent="0.25">
      <c r="A1061" s="60"/>
      <c r="B1061" s="63"/>
      <c r="C1061" s="55" t="s">
        <v>51</v>
      </c>
      <c r="D1061" s="56">
        <v>0</v>
      </c>
      <c r="E1061" s="6">
        <v>0</v>
      </c>
    </row>
    <row r="1062" spans="1:5" x14ac:dyDescent="0.25">
      <c r="A1062" s="60"/>
      <c r="B1062" s="63"/>
      <c r="C1062" s="55" t="s">
        <v>52</v>
      </c>
      <c r="D1062" s="56">
        <v>0</v>
      </c>
      <c r="E1062" s="6">
        <v>0</v>
      </c>
    </row>
    <row r="1063" spans="1:5" x14ac:dyDescent="0.25">
      <c r="A1063" s="60"/>
      <c r="B1063" s="63"/>
      <c r="C1063" s="55" t="s">
        <v>53</v>
      </c>
      <c r="D1063" s="56">
        <v>0</v>
      </c>
      <c r="E1063" s="6">
        <v>0</v>
      </c>
    </row>
    <row r="1064" spans="1:5" x14ac:dyDescent="0.25">
      <c r="A1064" s="60"/>
      <c r="B1064" s="63"/>
      <c r="C1064" s="55" t="s">
        <v>54</v>
      </c>
      <c r="D1064" s="56">
        <v>0</v>
      </c>
      <c r="E1064" s="6">
        <v>0</v>
      </c>
    </row>
    <row r="1065" spans="1:5" x14ac:dyDescent="0.25">
      <c r="A1065" s="60"/>
      <c r="B1065" s="63"/>
      <c r="C1065" s="55" t="s">
        <v>55</v>
      </c>
      <c r="D1065" s="56">
        <v>0</v>
      </c>
      <c r="E1065" s="6">
        <v>0</v>
      </c>
    </row>
    <row r="1066" spans="1:5" x14ac:dyDescent="0.25">
      <c r="A1066" s="60"/>
      <c r="B1066" s="63"/>
      <c r="C1066" s="55" t="s">
        <v>56</v>
      </c>
      <c r="D1066" s="56">
        <v>0</v>
      </c>
      <c r="E1066" s="6">
        <v>0</v>
      </c>
    </row>
    <row r="1067" spans="1:5" x14ac:dyDescent="0.25">
      <c r="A1067" s="60"/>
      <c r="B1067" s="63"/>
      <c r="C1067" s="55" t="s">
        <v>57</v>
      </c>
      <c r="D1067" s="56">
        <v>0</v>
      </c>
      <c r="E1067" s="6">
        <v>0</v>
      </c>
    </row>
    <row r="1068" spans="1:5" x14ac:dyDescent="0.25">
      <c r="A1068" s="60"/>
      <c r="B1068" s="63"/>
      <c r="C1068" s="55" t="s">
        <v>58</v>
      </c>
      <c r="D1068" s="56">
        <v>0</v>
      </c>
      <c r="E1068" s="6">
        <v>0</v>
      </c>
    </row>
    <row r="1069" spans="1:5" x14ac:dyDescent="0.25">
      <c r="A1069" s="60"/>
      <c r="B1069" s="63"/>
      <c r="C1069" s="55" t="s">
        <v>59</v>
      </c>
      <c r="D1069" s="56">
        <v>0</v>
      </c>
      <c r="E1069" s="6">
        <v>0</v>
      </c>
    </row>
    <row r="1070" spans="1:5" x14ac:dyDescent="0.25">
      <c r="A1070" s="60"/>
      <c r="B1070" s="63"/>
      <c r="C1070" s="55" t="s">
        <v>60</v>
      </c>
      <c r="D1070" s="56">
        <v>0</v>
      </c>
      <c r="E1070" s="6">
        <v>0</v>
      </c>
    </row>
    <row r="1071" spans="1:5" x14ac:dyDescent="0.25">
      <c r="A1071" s="60"/>
      <c r="B1071" s="63"/>
      <c r="C1071" s="55" t="s">
        <v>61</v>
      </c>
      <c r="D1071" s="56">
        <v>0</v>
      </c>
      <c r="E1071" s="6">
        <v>0</v>
      </c>
    </row>
    <row r="1072" spans="1:5" x14ac:dyDescent="0.25">
      <c r="A1072" s="60"/>
      <c r="B1072" s="63"/>
      <c r="C1072" s="55" t="s">
        <v>62</v>
      </c>
      <c r="D1072" s="56">
        <v>0</v>
      </c>
      <c r="E1072" s="6">
        <v>0</v>
      </c>
    </row>
    <row r="1073" spans="1:6" x14ac:dyDescent="0.25">
      <c r="A1073" s="60"/>
      <c r="B1073" s="63"/>
      <c r="C1073" s="55" t="s">
        <v>63</v>
      </c>
      <c r="D1073" s="56">
        <v>0</v>
      </c>
      <c r="E1073" s="6">
        <v>0</v>
      </c>
    </row>
    <row r="1074" spans="1:6" ht="16.5" thickBot="1" x14ac:dyDescent="0.3">
      <c r="A1074" s="61"/>
      <c r="B1074" s="64"/>
      <c r="C1074" s="57" t="s">
        <v>64</v>
      </c>
      <c r="D1074" s="58">
        <v>0</v>
      </c>
      <c r="E1074" s="6">
        <v>0</v>
      </c>
      <c r="F1074" s="66"/>
    </row>
    <row r="1075" spans="1:6" x14ac:dyDescent="0.25">
      <c r="B1075" s="65" t="s">
        <v>65</v>
      </c>
      <c r="D1075" s="66">
        <f>SUM(D1051:D1074)</f>
        <v>0</v>
      </c>
      <c r="E1075" s="67">
        <f>SUM(E1051:E1074)</f>
        <v>0</v>
      </c>
      <c r="F1075" s="66"/>
    </row>
    <row r="1078" spans="1:6" ht="16.5" thickBot="1" x14ac:dyDescent="0.3"/>
    <row r="1079" spans="1:6" s="8" customFormat="1" ht="34.5" customHeight="1" thickBot="1" x14ac:dyDescent="0.25">
      <c r="A1079" s="15" t="s">
        <v>25</v>
      </c>
      <c r="B1079" s="16" t="s">
        <v>26</v>
      </c>
      <c r="C1079" s="17" t="s">
        <v>27</v>
      </c>
      <c r="D1079" s="19" t="s">
        <v>34</v>
      </c>
      <c r="E1079" s="47" t="s">
        <v>29</v>
      </c>
      <c r="F1079" s="19" t="s">
        <v>30</v>
      </c>
    </row>
    <row r="1080" spans="1:6" x14ac:dyDescent="0.25">
      <c r="A1080" s="59" t="s">
        <v>102</v>
      </c>
      <c r="B1080" s="62">
        <v>43271</v>
      </c>
      <c r="C1080" s="53" t="s">
        <v>41</v>
      </c>
      <c r="D1080" s="54">
        <v>0</v>
      </c>
      <c r="E1080" s="6">
        <v>0</v>
      </c>
    </row>
    <row r="1081" spans="1:6" x14ac:dyDescent="0.25">
      <c r="A1081" s="60"/>
      <c r="B1081" s="63"/>
      <c r="C1081" s="55" t="s">
        <v>42</v>
      </c>
      <c r="D1081" s="56">
        <v>0</v>
      </c>
      <c r="E1081" s="6">
        <v>0</v>
      </c>
    </row>
    <row r="1082" spans="1:6" x14ac:dyDescent="0.25">
      <c r="A1082" s="60"/>
      <c r="B1082" s="63"/>
      <c r="C1082" s="55" t="s">
        <v>43</v>
      </c>
      <c r="D1082" s="56">
        <v>0</v>
      </c>
      <c r="E1082" s="6">
        <v>0</v>
      </c>
    </row>
    <row r="1083" spans="1:6" x14ac:dyDescent="0.25">
      <c r="A1083" s="60"/>
      <c r="B1083" s="63"/>
      <c r="C1083" s="55" t="s">
        <v>44</v>
      </c>
      <c r="D1083" s="56">
        <v>0</v>
      </c>
      <c r="E1083" s="6">
        <v>0</v>
      </c>
    </row>
    <row r="1084" spans="1:6" x14ac:dyDescent="0.25">
      <c r="A1084" s="60"/>
      <c r="B1084" s="63"/>
      <c r="C1084" s="55" t="s">
        <v>45</v>
      </c>
      <c r="D1084" s="56">
        <v>0</v>
      </c>
      <c r="E1084" s="6">
        <v>0</v>
      </c>
    </row>
    <row r="1085" spans="1:6" x14ac:dyDescent="0.25">
      <c r="A1085" s="60"/>
      <c r="B1085" s="63"/>
      <c r="C1085" s="55" t="s">
        <v>46</v>
      </c>
      <c r="D1085" s="56">
        <v>0</v>
      </c>
      <c r="E1085" s="6">
        <v>0</v>
      </c>
    </row>
    <row r="1086" spans="1:6" x14ac:dyDescent="0.25">
      <c r="A1086" s="60"/>
      <c r="B1086" s="63"/>
      <c r="C1086" s="55" t="s">
        <v>47</v>
      </c>
      <c r="D1086" s="56">
        <v>0</v>
      </c>
      <c r="E1086" s="6">
        <v>0</v>
      </c>
    </row>
    <row r="1087" spans="1:6" x14ac:dyDescent="0.25">
      <c r="A1087" s="60"/>
      <c r="B1087" s="63"/>
      <c r="C1087" s="55" t="s">
        <v>48</v>
      </c>
      <c r="D1087" s="56">
        <v>0</v>
      </c>
      <c r="E1087" s="6">
        <v>0</v>
      </c>
    </row>
    <row r="1088" spans="1:6" x14ac:dyDescent="0.25">
      <c r="A1088" s="60"/>
      <c r="B1088" s="63"/>
      <c r="C1088" s="55" t="s">
        <v>49</v>
      </c>
      <c r="D1088" s="56">
        <v>0</v>
      </c>
      <c r="E1088" s="6">
        <v>0</v>
      </c>
    </row>
    <row r="1089" spans="1:6" x14ac:dyDescent="0.25">
      <c r="A1089" s="60"/>
      <c r="B1089" s="63"/>
      <c r="C1089" s="55" t="s">
        <v>50</v>
      </c>
      <c r="D1089" s="56">
        <v>0</v>
      </c>
      <c r="E1089" s="6">
        <v>0</v>
      </c>
    </row>
    <row r="1090" spans="1:6" x14ac:dyDescent="0.25">
      <c r="A1090" s="60"/>
      <c r="B1090" s="63"/>
      <c r="C1090" s="55" t="s">
        <v>51</v>
      </c>
      <c r="D1090" s="56">
        <v>0</v>
      </c>
      <c r="E1090" s="6">
        <v>0</v>
      </c>
    </row>
    <row r="1091" spans="1:6" x14ac:dyDescent="0.25">
      <c r="A1091" s="60"/>
      <c r="B1091" s="63"/>
      <c r="C1091" s="55" t="s">
        <v>52</v>
      </c>
      <c r="D1091" s="56">
        <v>0</v>
      </c>
      <c r="E1091" s="6">
        <v>0</v>
      </c>
    </row>
    <row r="1092" spans="1:6" x14ac:dyDescent="0.25">
      <c r="A1092" s="60"/>
      <c r="B1092" s="63"/>
      <c r="C1092" s="55" t="s">
        <v>53</v>
      </c>
      <c r="D1092" s="56">
        <v>0</v>
      </c>
      <c r="E1092" s="6">
        <v>0</v>
      </c>
    </row>
    <row r="1093" spans="1:6" x14ac:dyDescent="0.25">
      <c r="A1093" s="60"/>
      <c r="B1093" s="63"/>
      <c r="C1093" s="55" t="s">
        <v>54</v>
      </c>
      <c r="D1093" s="56">
        <v>0</v>
      </c>
      <c r="E1093" s="6">
        <v>0</v>
      </c>
    </row>
    <row r="1094" spans="1:6" x14ac:dyDescent="0.25">
      <c r="A1094" s="60"/>
      <c r="B1094" s="63"/>
      <c r="C1094" s="55" t="s">
        <v>55</v>
      </c>
      <c r="D1094" s="56">
        <v>0</v>
      </c>
      <c r="E1094" s="6">
        <v>0</v>
      </c>
    </row>
    <row r="1095" spans="1:6" x14ac:dyDescent="0.25">
      <c r="A1095" s="60"/>
      <c r="B1095" s="63"/>
      <c r="C1095" s="55" t="s">
        <v>56</v>
      </c>
      <c r="D1095" s="56">
        <v>0</v>
      </c>
      <c r="E1095" s="6">
        <v>0</v>
      </c>
    </row>
    <row r="1096" spans="1:6" x14ac:dyDescent="0.25">
      <c r="A1096" s="60"/>
      <c r="B1096" s="63"/>
      <c r="C1096" s="55" t="s">
        <v>57</v>
      </c>
      <c r="D1096" s="56">
        <v>0</v>
      </c>
      <c r="E1096" s="6">
        <v>0</v>
      </c>
    </row>
    <row r="1097" spans="1:6" x14ac:dyDescent="0.25">
      <c r="A1097" s="60"/>
      <c r="B1097" s="63"/>
      <c r="C1097" s="55" t="s">
        <v>58</v>
      </c>
      <c r="D1097" s="56">
        <v>0</v>
      </c>
      <c r="E1097" s="6">
        <v>0</v>
      </c>
    </row>
    <row r="1098" spans="1:6" x14ac:dyDescent="0.25">
      <c r="A1098" s="60"/>
      <c r="B1098" s="63"/>
      <c r="C1098" s="55" t="s">
        <v>59</v>
      </c>
      <c r="D1098" s="56">
        <v>0</v>
      </c>
      <c r="E1098" s="6">
        <v>0</v>
      </c>
    </row>
    <row r="1099" spans="1:6" x14ac:dyDescent="0.25">
      <c r="A1099" s="60"/>
      <c r="B1099" s="63"/>
      <c r="C1099" s="55" t="s">
        <v>60</v>
      </c>
      <c r="D1099" s="56">
        <v>0</v>
      </c>
      <c r="E1099" s="6">
        <v>0</v>
      </c>
    </row>
    <row r="1100" spans="1:6" x14ac:dyDescent="0.25">
      <c r="A1100" s="60"/>
      <c r="B1100" s="63"/>
      <c r="C1100" s="55" t="s">
        <v>61</v>
      </c>
      <c r="D1100" s="56">
        <v>0</v>
      </c>
      <c r="E1100" s="6">
        <v>0</v>
      </c>
    </row>
    <row r="1101" spans="1:6" x14ac:dyDescent="0.25">
      <c r="A1101" s="60"/>
      <c r="B1101" s="63"/>
      <c r="C1101" s="55" t="s">
        <v>62</v>
      </c>
      <c r="D1101" s="56">
        <v>0</v>
      </c>
      <c r="E1101" s="6">
        <v>0</v>
      </c>
    </row>
    <row r="1102" spans="1:6" x14ac:dyDescent="0.25">
      <c r="A1102" s="60"/>
      <c r="B1102" s="63"/>
      <c r="C1102" s="55" t="s">
        <v>63</v>
      </c>
      <c r="D1102" s="56">
        <v>0</v>
      </c>
      <c r="E1102" s="6">
        <v>0</v>
      </c>
    </row>
    <row r="1103" spans="1:6" ht="16.5" thickBot="1" x14ac:dyDescent="0.3">
      <c r="A1103" s="61"/>
      <c r="B1103" s="64"/>
      <c r="C1103" s="57" t="s">
        <v>64</v>
      </c>
      <c r="D1103" s="58">
        <v>0</v>
      </c>
      <c r="E1103" s="6">
        <v>0</v>
      </c>
      <c r="F1103" s="66"/>
    </row>
    <row r="1104" spans="1:6" x14ac:dyDescent="0.25">
      <c r="B1104" s="65" t="s">
        <v>65</v>
      </c>
      <c r="D1104" s="66">
        <f>SUM(D1080:D1103)</f>
        <v>0</v>
      </c>
      <c r="E1104" s="67">
        <f>SUM(E1080:E1103)</f>
        <v>0</v>
      </c>
      <c r="F1104" s="66"/>
    </row>
    <row r="1107" spans="1:6" ht="16.5" thickBot="1" x14ac:dyDescent="0.3"/>
    <row r="1108" spans="1:6" s="8" customFormat="1" ht="34.5" customHeight="1" thickBot="1" x14ac:dyDescent="0.25">
      <c r="A1108" s="15" t="s">
        <v>25</v>
      </c>
      <c r="B1108" s="16" t="s">
        <v>26</v>
      </c>
      <c r="C1108" s="17" t="s">
        <v>27</v>
      </c>
      <c r="D1108" s="19" t="s">
        <v>34</v>
      </c>
      <c r="E1108" s="47" t="s">
        <v>29</v>
      </c>
      <c r="F1108" s="19" t="s">
        <v>30</v>
      </c>
    </row>
    <row r="1109" spans="1:6" x14ac:dyDescent="0.25">
      <c r="A1109" s="59" t="s">
        <v>103</v>
      </c>
      <c r="B1109" s="62">
        <v>43271</v>
      </c>
      <c r="C1109" s="53" t="s">
        <v>41</v>
      </c>
      <c r="D1109" s="54">
        <v>3036</v>
      </c>
      <c r="E1109" s="6">
        <v>0</v>
      </c>
    </row>
    <row r="1110" spans="1:6" x14ac:dyDescent="0.25">
      <c r="A1110" s="60"/>
      <c r="B1110" s="63"/>
      <c r="C1110" s="55" t="s">
        <v>42</v>
      </c>
      <c r="D1110" s="56">
        <v>2983.2000000000003</v>
      </c>
      <c r="E1110" s="6">
        <v>0</v>
      </c>
    </row>
    <row r="1111" spans="1:6" x14ac:dyDescent="0.25">
      <c r="A1111" s="60"/>
      <c r="B1111" s="63"/>
      <c r="C1111" s="55" t="s">
        <v>43</v>
      </c>
      <c r="D1111" s="56">
        <v>2917.2000000000003</v>
      </c>
      <c r="E1111" s="6">
        <v>0</v>
      </c>
    </row>
    <row r="1112" spans="1:6" x14ac:dyDescent="0.25">
      <c r="A1112" s="60"/>
      <c r="B1112" s="63"/>
      <c r="C1112" s="55" t="s">
        <v>44</v>
      </c>
      <c r="D1112" s="56">
        <v>2811.6</v>
      </c>
      <c r="E1112" s="6">
        <v>0</v>
      </c>
    </row>
    <row r="1113" spans="1:6" x14ac:dyDescent="0.25">
      <c r="A1113" s="60"/>
      <c r="B1113" s="63"/>
      <c r="C1113" s="55" t="s">
        <v>45</v>
      </c>
      <c r="D1113" s="56">
        <v>3709.2000000000003</v>
      </c>
      <c r="E1113" s="6">
        <v>0</v>
      </c>
    </row>
    <row r="1114" spans="1:6" x14ac:dyDescent="0.25">
      <c r="A1114" s="60"/>
      <c r="B1114" s="63"/>
      <c r="C1114" s="55" t="s">
        <v>46</v>
      </c>
      <c r="D1114" s="56">
        <v>4237.2</v>
      </c>
      <c r="E1114" s="6">
        <v>0</v>
      </c>
    </row>
    <row r="1115" spans="1:6" x14ac:dyDescent="0.25">
      <c r="A1115" s="60"/>
      <c r="B1115" s="63"/>
      <c r="C1115" s="55" t="s">
        <v>47</v>
      </c>
      <c r="D1115" s="56">
        <v>4263.6000000000004</v>
      </c>
      <c r="E1115" s="6">
        <v>0</v>
      </c>
    </row>
    <row r="1116" spans="1:6" x14ac:dyDescent="0.25">
      <c r="A1116" s="60"/>
      <c r="B1116" s="63"/>
      <c r="C1116" s="55" t="s">
        <v>48</v>
      </c>
      <c r="D1116" s="56">
        <v>4606.8</v>
      </c>
      <c r="E1116" s="6">
        <v>0</v>
      </c>
    </row>
    <row r="1117" spans="1:6" x14ac:dyDescent="0.25">
      <c r="A1117" s="60"/>
      <c r="B1117" s="63"/>
      <c r="C1117" s="55" t="s">
        <v>49</v>
      </c>
      <c r="D1117" s="56">
        <v>4633.2</v>
      </c>
      <c r="E1117" s="6">
        <v>0</v>
      </c>
    </row>
    <row r="1118" spans="1:6" x14ac:dyDescent="0.25">
      <c r="A1118" s="60"/>
      <c r="B1118" s="63"/>
      <c r="C1118" s="55" t="s">
        <v>50</v>
      </c>
      <c r="D1118" s="56">
        <v>4752</v>
      </c>
      <c r="E1118" s="6">
        <v>0</v>
      </c>
    </row>
    <row r="1119" spans="1:6" x14ac:dyDescent="0.25">
      <c r="A1119" s="60"/>
      <c r="B1119" s="63"/>
      <c r="C1119" s="55" t="s">
        <v>51</v>
      </c>
      <c r="D1119" s="56">
        <v>4580.4000000000005</v>
      </c>
      <c r="E1119" s="6">
        <v>0</v>
      </c>
    </row>
    <row r="1120" spans="1:6" x14ac:dyDescent="0.25">
      <c r="A1120" s="60"/>
      <c r="B1120" s="63"/>
      <c r="C1120" s="55" t="s">
        <v>52</v>
      </c>
      <c r="D1120" s="56">
        <v>3801.6</v>
      </c>
      <c r="E1120" s="6">
        <v>0</v>
      </c>
    </row>
    <row r="1121" spans="1:6" x14ac:dyDescent="0.25">
      <c r="A1121" s="60"/>
      <c r="B1121" s="63"/>
      <c r="C1121" s="55" t="s">
        <v>53</v>
      </c>
      <c r="D1121" s="56">
        <v>1372.8</v>
      </c>
      <c r="E1121" s="6">
        <v>0</v>
      </c>
    </row>
    <row r="1122" spans="1:6" x14ac:dyDescent="0.25">
      <c r="A1122" s="60"/>
      <c r="B1122" s="63"/>
      <c r="C1122" s="55" t="s">
        <v>54</v>
      </c>
      <c r="D1122" s="56">
        <v>1201.2</v>
      </c>
      <c r="E1122" s="6">
        <v>0</v>
      </c>
    </row>
    <row r="1123" spans="1:6" x14ac:dyDescent="0.25">
      <c r="A1123" s="60"/>
      <c r="B1123" s="63"/>
      <c r="C1123" s="55" t="s">
        <v>55</v>
      </c>
      <c r="D1123" s="56">
        <v>1254</v>
      </c>
      <c r="E1123" s="6">
        <v>0</v>
      </c>
    </row>
    <row r="1124" spans="1:6" x14ac:dyDescent="0.25">
      <c r="A1124" s="60"/>
      <c r="B1124" s="63"/>
      <c r="C1124" s="55" t="s">
        <v>56</v>
      </c>
      <c r="D1124" s="56">
        <v>1188</v>
      </c>
      <c r="E1124" s="6">
        <v>0</v>
      </c>
    </row>
    <row r="1125" spans="1:6" x14ac:dyDescent="0.25">
      <c r="A1125" s="60"/>
      <c r="B1125" s="63"/>
      <c r="C1125" s="55" t="s">
        <v>57</v>
      </c>
      <c r="D1125" s="56">
        <v>1821.6000000000001</v>
      </c>
      <c r="E1125" s="6">
        <v>0</v>
      </c>
    </row>
    <row r="1126" spans="1:6" x14ac:dyDescent="0.25">
      <c r="A1126" s="60"/>
      <c r="B1126" s="63"/>
      <c r="C1126" s="55" t="s">
        <v>58</v>
      </c>
      <c r="D1126" s="56">
        <v>1280.4000000000001</v>
      </c>
      <c r="E1126" s="6">
        <v>0</v>
      </c>
    </row>
    <row r="1127" spans="1:6" x14ac:dyDescent="0.25">
      <c r="A1127" s="60"/>
      <c r="B1127" s="63"/>
      <c r="C1127" s="55" t="s">
        <v>59</v>
      </c>
      <c r="D1127" s="56">
        <v>1874.4</v>
      </c>
      <c r="E1127" s="6">
        <v>0</v>
      </c>
    </row>
    <row r="1128" spans="1:6" x14ac:dyDescent="0.25">
      <c r="A1128" s="60"/>
      <c r="B1128" s="63"/>
      <c r="C1128" s="55" t="s">
        <v>60</v>
      </c>
      <c r="D1128" s="56">
        <v>1188</v>
      </c>
      <c r="E1128" s="6">
        <v>0</v>
      </c>
    </row>
    <row r="1129" spans="1:6" x14ac:dyDescent="0.25">
      <c r="A1129" s="60"/>
      <c r="B1129" s="63"/>
      <c r="C1129" s="55" t="s">
        <v>61</v>
      </c>
      <c r="D1129" s="56">
        <v>1531.2</v>
      </c>
      <c r="E1129" s="6">
        <v>0</v>
      </c>
    </row>
    <row r="1130" spans="1:6" x14ac:dyDescent="0.25">
      <c r="A1130" s="60"/>
      <c r="B1130" s="63"/>
      <c r="C1130" s="55" t="s">
        <v>62</v>
      </c>
      <c r="D1130" s="56">
        <v>1478.4</v>
      </c>
      <c r="E1130" s="6">
        <v>0</v>
      </c>
    </row>
    <row r="1131" spans="1:6" x14ac:dyDescent="0.25">
      <c r="A1131" s="60"/>
      <c r="B1131" s="63"/>
      <c r="C1131" s="55" t="s">
        <v>63</v>
      </c>
      <c r="D1131" s="56">
        <v>1346.4</v>
      </c>
      <c r="E1131" s="6">
        <v>0</v>
      </c>
    </row>
    <row r="1132" spans="1:6" ht="16.5" thickBot="1" x14ac:dyDescent="0.3">
      <c r="A1132" s="61"/>
      <c r="B1132" s="64"/>
      <c r="C1132" s="57" t="s">
        <v>64</v>
      </c>
      <c r="D1132" s="58">
        <v>1254</v>
      </c>
      <c r="E1132" s="6">
        <v>0</v>
      </c>
      <c r="F1132" s="66"/>
    </row>
    <row r="1133" spans="1:6" x14ac:dyDescent="0.25">
      <c r="B1133" s="65" t="s">
        <v>65</v>
      </c>
      <c r="D1133" s="66">
        <f>SUM(D1109:D1132)</f>
        <v>63122.400000000001</v>
      </c>
      <c r="E1133" s="67">
        <f>SUM(E1109:E1132)</f>
        <v>0</v>
      </c>
      <c r="F1133" s="66"/>
    </row>
    <row r="1136" spans="1:6" ht="16.5" thickBot="1" x14ac:dyDescent="0.3"/>
    <row r="1137" spans="1:6" s="8" customFormat="1" ht="34.5" customHeight="1" thickBot="1" x14ac:dyDescent="0.25">
      <c r="A1137" s="15" t="s">
        <v>25</v>
      </c>
      <c r="B1137" s="16" t="s">
        <v>26</v>
      </c>
      <c r="C1137" s="17" t="s">
        <v>27</v>
      </c>
      <c r="D1137" s="19" t="s">
        <v>34</v>
      </c>
      <c r="E1137" s="47" t="s">
        <v>29</v>
      </c>
      <c r="F1137" s="19" t="s">
        <v>30</v>
      </c>
    </row>
    <row r="1138" spans="1:6" x14ac:dyDescent="0.25">
      <c r="A1138" s="59" t="s">
        <v>104</v>
      </c>
      <c r="B1138" s="62">
        <v>43271</v>
      </c>
      <c r="C1138" s="53" t="s">
        <v>41</v>
      </c>
      <c r="D1138" s="54">
        <v>3986.4</v>
      </c>
      <c r="E1138" s="6">
        <v>0</v>
      </c>
    </row>
    <row r="1139" spans="1:6" x14ac:dyDescent="0.25">
      <c r="A1139" s="60"/>
      <c r="B1139" s="63"/>
      <c r="C1139" s="55" t="s">
        <v>42</v>
      </c>
      <c r="D1139" s="56">
        <v>3973.2000000000003</v>
      </c>
      <c r="E1139" s="6">
        <v>0</v>
      </c>
    </row>
    <row r="1140" spans="1:6" x14ac:dyDescent="0.25">
      <c r="A1140" s="60"/>
      <c r="B1140" s="63"/>
      <c r="C1140" s="55" t="s">
        <v>43</v>
      </c>
      <c r="D1140" s="56">
        <v>3920.4</v>
      </c>
      <c r="E1140" s="6">
        <v>0</v>
      </c>
    </row>
    <row r="1141" spans="1:6" x14ac:dyDescent="0.25">
      <c r="A1141" s="60"/>
      <c r="B1141" s="63"/>
      <c r="C1141" s="55" t="s">
        <v>44</v>
      </c>
      <c r="D1141" s="56">
        <v>3880.8</v>
      </c>
      <c r="E1141" s="6">
        <v>0</v>
      </c>
    </row>
    <row r="1142" spans="1:6" x14ac:dyDescent="0.25">
      <c r="A1142" s="60"/>
      <c r="B1142" s="63"/>
      <c r="C1142" s="55" t="s">
        <v>45</v>
      </c>
      <c r="D1142" s="56">
        <v>3616.8</v>
      </c>
      <c r="E1142" s="6">
        <v>0</v>
      </c>
    </row>
    <row r="1143" spans="1:6" x14ac:dyDescent="0.25">
      <c r="A1143" s="60"/>
      <c r="B1143" s="63"/>
      <c r="C1143" s="55" t="s">
        <v>46</v>
      </c>
      <c r="D1143" s="56">
        <v>4131.6000000000004</v>
      </c>
      <c r="E1143" s="6">
        <v>0</v>
      </c>
    </row>
    <row r="1144" spans="1:6" x14ac:dyDescent="0.25">
      <c r="A1144" s="60"/>
      <c r="B1144" s="63"/>
      <c r="C1144" s="55" t="s">
        <v>47</v>
      </c>
      <c r="D1144" s="56">
        <v>4290</v>
      </c>
      <c r="E1144" s="6">
        <v>0</v>
      </c>
    </row>
    <row r="1145" spans="1:6" x14ac:dyDescent="0.25">
      <c r="A1145" s="60"/>
      <c r="B1145" s="63"/>
      <c r="C1145" s="55" t="s">
        <v>48</v>
      </c>
      <c r="D1145" s="56">
        <v>4422</v>
      </c>
      <c r="E1145" s="6">
        <v>0</v>
      </c>
    </row>
    <row r="1146" spans="1:6" x14ac:dyDescent="0.25">
      <c r="A1146" s="60"/>
      <c r="B1146" s="63"/>
      <c r="C1146" s="55" t="s">
        <v>49</v>
      </c>
      <c r="D1146" s="56">
        <v>4422</v>
      </c>
      <c r="E1146" s="6">
        <v>0</v>
      </c>
    </row>
    <row r="1147" spans="1:6" x14ac:dyDescent="0.25">
      <c r="A1147" s="60"/>
      <c r="B1147" s="63"/>
      <c r="C1147" s="55" t="s">
        <v>50</v>
      </c>
      <c r="D1147" s="56">
        <v>4488</v>
      </c>
      <c r="E1147" s="6">
        <v>0</v>
      </c>
    </row>
    <row r="1148" spans="1:6" x14ac:dyDescent="0.25">
      <c r="A1148" s="60"/>
      <c r="B1148" s="63"/>
      <c r="C1148" s="55" t="s">
        <v>51</v>
      </c>
      <c r="D1148" s="56">
        <v>4395.6000000000004</v>
      </c>
      <c r="E1148" s="6">
        <v>0</v>
      </c>
    </row>
    <row r="1149" spans="1:6" x14ac:dyDescent="0.25">
      <c r="A1149" s="60"/>
      <c r="B1149" s="63"/>
      <c r="C1149" s="55" t="s">
        <v>52</v>
      </c>
      <c r="D1149" s="56">
        <v>4276.8</v>
      </c>
      <c r="E1149" s="6">
        <v>0</v>
      </c>
    </row>
    <row r="1150" spans="1:6" x14ac:dyDescent="0.25">
      <c r="A1150" s="60"/>
      <c r="B1150" s="63"/>
      <c r="C1150" s="55" t="s">
        <v>53</v>
      </c>
      <c r="D1150" s="56">
        <v>2389.2000000000003</v>
      </c>
      <c r="E1150" s="6">
        <v>0</v>
      </c>
    </row>
    <row r="1151" spans="1:6" x14ac:dyDescent="0.25">
      <c r="A1151" s="60"/>
      <c r="B1151" s="63"/>
      <c r="C1151" s="55" t="s">
        <v>54</v>
      </c>
      <c r="D1151" s="56">
        <v>2362.8000000000002</v>
      </c>
      <c r="E1151" s="6">
        <v>0</v>
      </c>
    </row>
    <row r="1152" spans="1:6" x14ac:dyDescent="0.25">
      <c r="A1152" s="60"/>
      <c r="B1152" s="63"/>
      <c r="C1152" s="55" t="s">
        <v>55</v>
      </c>
      <c r="D1152" s="56">
        <v>2389.2000000000003</v>
      </c>
      <c r="E1152" s="6">
        <v>0</v>
      </c>
    </row>
    <row r="1153" spans="1:6" x14ac:dyDescent="0.25">
      <c r="A1153" s="60"/>
      <c r="B1153" s="63"/>
      <c r="C1153" s="55" t="s">
        <v>56</v>
      </c>
      <c r="D1153" s="56">
        <v>2336.4</v>
      </c>
      <c r="E1153" s="6">
        <v>0</v>
      </c>
    </row>
    <row r="1154" spans="1:6" x14ac:dyDescent="0.25">
      <c r="A1154" s="60"/>
      <c r="B1154" s="63"/>
      <c r="C1154" s="55" t="s">
        <v>57</v>
      </c>
      <c r="D1154" s="56">
        <v>2257.2000000000003</v>
      </c>
      <c r="E1154" s="6">
        <v>0</v>
      </c>
    </row>
    <row r="1155" spans="1:6" x14ac:dyDescent="0.25">
      <c r="A1155" s="60"/>
      <c r="B1155" s="63"/>
      <c r="C1155" s="55" t="s">
        <v>58</v>
      </c>
      <c r="D1155" s="56">
        <v>2376</v>
      </c>
      <c r="E1155" s="6">
        <v>0</v>
      </c>
    </row>
    <row r="1156" spans="1:6" x14ac:dyDescent="0.25">
      <c r="A1156" s="60"/>
      <c r="B1156" s="63"/>
      <c r="C1156" s="55" t="s">
        <v>59</v>
      </c>
      <c r="D1156" s="56">
        <v>2442</v>
      </c>
      <c r="E1156" s="6">
        <v>0</v>
      </c>
    </row>
    <row r="1157" spans="1:6" x14ac:dyDescent="0.25">
      <c r="A1157" s="60"/>
      <c r="B1157" s="63"/>
      <c r="C1157" s="55" t="s">
        <v>60</v>
      </c>
      <c r="D1157" s="56">
        <v>2455.2000000000003</v>
      </c>
      <c r="E1157" s="6">
        <v>0</v>
      </c>
    </row>
    <row r="1158" spans="1:6" x14ac:dyDescent="0.25">
      <c r="A1158" s="60"/>
      <c r="B1158" s="63"/>
      <c r="C1158" s="55" t="s">
        <v>61</v>
      </c>
      <c r="D1158" s="56">
        <v>2362.8000000000002</v>
      </c>
      <c r="E1158" s="6">
        <v>0</v>
      </c>
    </row>
    <row r="1159" spans="1:6" x14ac:dyDescent="0.25">
      <c r="A1159" s="60"/>
      <c r="B1159" s="63"/>
      <c r="C1159" s="55" t="s">
        <v>62</v>
      </c>
      <c r="D1159" s="56">
        <v>2310</v>
      </c>
      <c r="E1159" s="6">
        <v>0</v>
      </c>
    </row>
    <row r="1160" spans="1:6" x14ac:dyDescent="0.25">
      <c r="A1160" s="60"/>
      <c r="B1160" s="63"/>
      <c r="C1160" s="55" t="s">
        <v>63</v>
      </c>
      <c r="D1160" s="56">
        <v>2204.4</v>
      </c>
      <c r="E1160" s="6">
        <v>0</v>
      </c>
    </row>
    <row r="1161" spans="1:6" ht="16.5" thickBot="1" x14ac:dyDescent="0.3">
      <c r="A1161" s="61"/>
      <c r="B1161" s="64"/>
      <c r="C1161" s="57" t="s">
        <v>64</v>
      </c>
      <c r="D1161" s="58">
        <v>2098.8000000000002</v>
      </c>
      <c r="E1161" s="6">
        <v>0</v>
      </c>
      <c r="F1161" s="66"/>
    </row>
    <row r="1162" spans="1:6" x14ac:dyDescent="0.25">
      <c r="B1162" s="65" t="s">
        <v>65</v>
      </c>
      <c r="D1162" s="66">
        <f>SUM(D1138:D1161)</f>
        <v>77787.599999999991</v>
      </c>
      <c r="E1162" s="67">
        <f>SUM(E1138:E1161)</f>
        <v>0</v>
      </c>
      <c r="F1162" s="66"/>
    </row>
    <row r="1165" spans="1:6" ht="16.5" thickBot="1" x14ac:dyDescent="0.3"/>
    <row r="1166" spans="1:6" s="8" customFormat="1" ht="34.5" customHeight="1" thickBot="1" x14ac:dyDescent="0.25">
      <c r="A1166" s="15" t="s">
        <v>25</v>
      </c>
      <c r="B1166" s="16" t="s">
        <v>26</v>
      </c>
      <c r="C1166" s="17" t="s">
        <v>27</v>
      </c>
      <c r="D1166" s="19" t="s">
        <v>34</v>
      </c>
      <c r="E1166" s="47" t="s">
        <v>29</v>
      </c>
      <c r="F1166" s="19" t="s">
        <v>30</v>
      </c>
    </row>
    <row r="1167" spans="1:6" x14ac:dyDescent="0.25">
      <c r="A1167" s="59" t="s">
        <v>105</v>
      </c>
      <c r="B1167" s="62">
        <v>43271</v>
      </c>
      <c r="C1167" s="53" t="s">
        <v>41</v>
      </c>
      <c r="D1167" s="54">
        <v>4936.8</v>
      </c>
      <c r="E1167" s="6">
        <v>0</v>
      </c>
    </row>
    <row r="1168" spans="1:6" x14ac:dyDescent="0.25">
      <c r="A1168" s="60"/>
      <c r="B1168" s="63"/>
      <c r="C1168" s="55" t="s">
        <v>42</v>
      </c>
      <c r="D1168" s="56">
        <v>5332.8</v>
      </c>
      <c r="E1168" s="6">
        <v>0</v>
      </c>
    </row>
    <row r="1169" spans="1:5" x14ac:dyDescent="0.25">
      <c r="A1169" s="60"/>
      <c r="B1169" s="63"/>
      <c r="C1169" s="55" t="s">
        <v>43</v>
      </c>
      <c r="D1169" s="56">
        <v>5280</v>
      </c>
      <c r="E1169" s="6">
        <v>0</v>
      </c>
    </row>
    <row r="1170" spans="1:5" x14ac:dyDescent="0.25">
      <c r="A1170" s="60"/>
      <c r="B1170" s="63"/>
      <c r="C1170" s="55" t="s">
        <v>44</v>
      </c>
      <c r="D1170" s="56">
        <v>4910.4000000000005</v>
      </c>
      <c r="E1170" s="6">
        <v>0</v>
      </c>
    </row>
    <row r="1171" spans="1:5" x14ac:dyDescent="0.25">
      <c r="A1171" s="60"/>
      <c r="B1171" s="63"/>
      <c r="C1171" s="55" t="s">
        <v>45</v>
      </c>
      <c r="D1171" s="56">
        <v>3960</v>
      </c>
      <c r="E1171" s="6">
        <v>0</v>
      </c>
    </row>
    <row r="1172" spans="1:5" x14ac:dyDescent="0.25">
      <c r="A1172" s="60"/>
      <c r="B1172" s="63"/>
      <c r="C1172" s="55" t="s">
        <v>46</v>
      </c>
      <c r="D1172" s="56">
        <v>2296.8000000000002</v>
      </c>
      <c r="E1172" s="6">
        <v>0</v>
      </c>
    </row>
    <row r="1173" spans="1:5" x14ac:dyDescent="0.25">
      <c r="A1173" s="60"/>
      <c r="B1173" s="63"/>
      <c r="C1173" s="55" t="s">
        <v>47</v>
      </c>
      <c r="D1173" s="56">
        <v>660</v>
      </c>
      <c r="E1173" s="6">
        <v>0</v>
      </c>
    </row>
    <row r="1174" spans="1:5" x14ac:dyDescent="0.25">
      <c r="A1174" s="60"/>
      <c r="B1174" s="63"/>
      <c r="C1174" s="55" t="s">
        <v>48</v>
      </c>
      <c r="D1174" s="56">
        <v>0</v>
      </c>
      <c r="E1174" s="6">
        <v>0</v>
      </c>
    </row>
    <row r="1175" spans="1:5" x14ac:dyDescent="0.25">
      <c r="A1175" s="60"/>
      <c r="B1175" s="63"/>
      <c r="C1175" s="55" t="s">
        <v>49</v>
      </c>
      <c r="D1175" s="56">
        <v>0</v>
      </c>
      <c r="E1175" s="6">
        <v>0</v>
      </c>
    </row>
    <row r="1176" spans="1:5" x14ac:dyDescent="0.25">
      <c r="A1176" s="60"/>
      <c r="B1176" s="63"/>
      <c r="C1176" s="55" t="s">
        <v>50</v>
      </c>
      <c r="D1176" s="56">
        <v>0</v>
      </c>
      <c r="E1176" s="6">
        <v>0</v>
      </c>
    </row>
    <row r="1177" spans="1:5" x14ac:dyDescent="0.25">
      <c r="A1177" s="60"/>
      <c r="B1177" s="63"/>
      <c r="C1177" s="55" t="s">
        <v>51</v>
      </c>
      <c r="D1177" s="56">
        <v>0</v>
      </c>
      <c r="E1177" s="6">
        <v>0</v>
      </c>
    </row>
    <row r="1178" spans="1:5" x14ac:dyDescent="0.25">
      <c r="A1178" s="60"/>
      <c r="B1178" s="63"/>
      <c r="C1178" s="55" t="s">
        <v>52</v>
      </c>
      <c r="D1178" s="56">
        <v>0</v>
      </c>
      <c r="E1178" s="6">
        <v>0</v>
      </c>
    </row>
    <row r="1179" spans="1:5" x14ac:dyDescent="0.25">
      <c r="A1179" s="60"/>
      <c r="B1179" s="63"/>
      <c r="C1179" s="55" t="s">
        <v>53</v>
      </c>
      <c r="D1179" s="56">
        <v>554.4</v>
      </c>
      <c r="E1179" s="6">
        <v>0</v>
      </c>
    </row>
    <row r="1180" spans="1:5" x14ac:dyDescent="0.25">
      <c r="A1180" s="60"/>
      <c r="B1180" s="63"/>
      <c r="C1180" s="55" t="s">
        <v>54</v>
      </c>
      <c r="D1180" s="56">
        <v>26.400000000000002</v>
      </c>
      <c r="E1180" s="6">
        <v>0</v>
      </c>
    </row>
    <row r="1181" spans="1:5" x14ac:dyDescent="0.25">
      <c r="A1181" s="60"/>
      <c r="B1181" s="63"/>
      <c r="C1181" s="55" t="s">
        <v>55</v>
      </c>
      <c r="D1181" s="56">
        <v>0</v>
      </c>
      <c r="E1181" s="6">
        <v>0</v>
      </c>
    </row>
    <row r="1182" spans="1:5" x14ac:dyDescent="0.25">
      <c r="A1182" s="60"/>
      <c r="B1182" s="63"/>
      <c r="C1182" s="55" t="s">
        <v>56</v>
      </c>
      <c r="D1182" s="56">
        <v>0</v>
      </c>
      <c r="E1182" s="6">
        <v>0</v>
      </c>
    </row>
    <row r="1183" spans="1:5" x14ac:dyDescent="0.25">
      <c r="A1183" s="60"/>
      <c r="B1183" s="63"/>
      <c r="C1183" s="55" t="s">
        <v>57</v>
      </c>
      <c r="D1183" s="56">
        <v>237.6</v>
      </c>
      <c r="E1183" s="6">
        <v>0</v>
      </c>
    </row>
    <row r="1184" spans="1:5" x14ac:dyDescent="0.25">
      <c r="A1184" s="60"/>
      <c r="B1184" s="63"/>
      <c r="C1184" s="55" t="s">
        <v>58</v>
      </c>
      <c r="D1184" s="56">
        <v>950.4</v>
      </c>
      <c r="E1184" s="6">
        <v>0</v>
      </c>
    </row>
    <row r="1185" spans="1:6" x14ac:dyDescent="0.25">
      <c r="A1185" s="60"/>
      <c r="B1185" s="63"/>
      <c r="C1185" s="55" t="s">
        <v>59</v>
      </c>
      <c r="D1185" s="56">
        <v>976.80000000000007</v>
      </c>
      <c r="E1185" s="6">
        <v>0</v>
      </c>
    </row>
    <row r="1186" spans="1:6" x14ac:dyDescent="0.25">
      <c r="A1186" s="60"/>
      <c r="B1186" s="63"/>
      <c r="C1186" s="55" t="s">
        <v>60</v>
      </c>
      <c r="D1186" s="56">
        <v>475.2</v>
      </c>
      <c r="E1186" s="6">
        <v>0</v>
      </c>
    </row>
    <row r="1187" spans="1:6" x14ac:dyDescent="0.25">
      <c r="A1187" s="60"/>
      <c r="B1187" s="63"/>
      <c r="C1187" s="55" t="s">
        <v>61</v>
      </c>
      <c r="D1187" s="56">
        <v>448.8</v>
      </c>
      <c r="E1187" s="6">
        <v>0</v>
      </c>
    </row>
    <row r="1188" spans="1:6" x14ac:dyDescent="0.25">
      <c r="A1188" s="60"/>
      <c r="B1188" s="63"/>
      <c r="C1188" s="55" t="s">
        <v>62</v>
      </c>
      <c r="D1188" s="56">
        <v>2191.2000000000003</v>
      </c>
      <c r="E1188" s="6">
        <v>0</v>
      </c>
    </row>
    <row r="1189" spans="1:6" x14ac:dyDescent="0.25">
      <c r="A1189" s="60"/>
      <c r="B1189" s="63"/>
      <c r="C1189" s="55" t="s">
        <v>63</v>
      </c>
      <c r="D1189" s="56">
        <v>4303.2</v>
      </c>
      <c r="E1189" s="6">
        <v>0</v>
      </c>
    </row>
    <row r="1190" spans="1:6" ht="16.5" thickBot="1" x14ac:dyDescent="0.3">
      <c r="A1190" s="61"/>
      <c r="B1190" s="64"/>
      <c r="C1190" s="57" t="s">
        <v>64</v>
      </c>
      <c r="D1190" s="58">
        <v>5808</v>
      </c>
      <c r="E1190" s="6">
        <v>0</v>
      </c>
      <c r="F1190" s="66"/>
    </row>
    <row r="1191" spans="1:6" x14ac:dyDescent="0.25">
      <c r="B1191" s="65" t="s">
        <v>65</v>
      </c>
      <c r="D1191" s="66">
        <f>SUM(D1167:D1190)</f>
        <v>43348.799999999996</v>
      </c>
      <c r="E1191" s="67">
        <f>SUM(E1167:E1190)</f>
        <v>0</v>
      </c>
      <c r="F1191" s="66"/>
    </row>
    <row r="1194" spans="1:6" ht="16.5" thickBot="1" x14ac:dyDescent="0.3"/>
    <row r="1195" spans="1:6" s="8" customFormat="1" ht="34.5" customHeight="1" thickBot="1" x14ac:dyDescent="0.25">
      <c r="A1195" s="15" t="s">
        <v>25</v>
      </c>
      <c r="B1195" s="16" t="s">
        <v>26</v>
      </c>
      <c r="C1195" s="17" t="s">
        <v>27</v>
      </c>
      <c r="D1195" s="19" t="s">
        <v>34</v>
      </c>
      <c r="E1195" s="47" t="s">
        <v>29</v>
      </c>
      <c r="F1195" s="19" t="s">
        <v>30</v>
      </c>
    </row>
    <row r="1196" spans="1:6" x14ac:dyDescent="0.25">
      <c r="A1196" s="59" t="s">
        <v>106</v>
      </c>
      <c r="B1196" s="62">
        <v>43271</v>
      </c>
      <c r="C1196" s="53" t="s">
        <v>41</v>
      </c>
      <c r="D1196" s="54">
        <v>4923.6000000000004</v>
      </c>
      <c r="E1196" s="6">
        <v>0</v>
      </c>
    </row>
    <row r="1197" spans="1:6" x14ac:dyDescent="0.25">
      <c r="A1197" s="60"/>
      <c r="B1197" s="63"/>
      <c r="C1197" s="55" t="s">
        <v>42</v>
      </c>
      <c r="D1197" s="56">
        <v>5332.8</v>
      </c>
      <c r="E1197" s="6">
        <v>0</v>
      </c>
    </row>
    <row r="1198" spans="1:6" x14ac:dyDescent="0.25">
      <c r="A1198" s="60"/>
      <c r="B1198" s="63"/>
      <c r="C1198" s="55" t="s">
        <v>43</v>
      </c>
      <c r="D1198" s="56">
        <v>5293.2</v>
      </c>
      <c r="E1198" s="6">
        <v>0</v>
      </c>
    </row>
    <row r="1199" spans="1:6" x14ac:dyDescent="0.25">
      <c r="A1199" s="60"/>
      <c r="B1199" s="63"/>
      <c r="C1199" s="55" t="s">
        <v>44</v>
      </c>
      <c r="D1199" s="56">
        <v>4897.2</v>
      </c>
      <c r="E1199" s="6">
        <v>0</v>
      </c>
    </row>
    <row r="1200" spans="1:6" x14ac:dyDescent="0.25">
      <c r="A1200" s="60"/>
      <c r="B1200" s="63"/>
      <c r="C1200" s="55" t="s">
        <v>45</v>
      </c>
      <c r="D1200" s="56">
        <v>3973.2000000000003</v>
      </c>
      <c r="E1200" s="6">
        <v>0</v>
      </c>
    </row>
    <row r="1201" spans="1:5" x14ac:dyDescent="0.25">
      <c r="A1201" s="60"/>
      <c r="B1201" s="63"/>
      <c r="C1201" s="55" t="s">
        <v>46</v>
      </c>
      <c r="D1201" s="56">
        <v>2296.8000000000002</v>
      </c>
      <c r="E1201" s="6">
        <v>0</v>
      </c>
    </row>
    <row r="1202" spans="1:5" x14ac:dyDescent="0.25">
      <c r="A1202" s="60"/>
      <c r="B1202" s="63"/>
      <c r="C1202" s="55" t="s">
        <v>47</v>
      </c>
      <c r="D1202" s="56">
        <v>660</v>
      </c>
      <c r="E1202" s="6">
        <v>0</v>
      </c>
    </row>
    <row r="1203" spans="1:5" x14ac:dyDescent="0.25">
      <c r="A1203" s="60"/>
      <c r="B1203" s="63"/>
      <c r="C1203" s="55" t="s">
        <v>48</v>
      </c>
      <c r="D1203" s="56">
        <v>0</v>
      </c>
      <c r="E1203" s="6">
        <v>0</v>
      </c>
    </row>
    <row r="1204" spans="1:5" x14ac:dyDescent="0.25">
      <c r="A1204" s="60"/>
      <c r="B1204" s="63"/>
      <c r="C1204" s="55" t="s">
        <v>49</v>
      </c>
      <c r="D1204" s="56">
        <v>0</v>
      </c>
      <c r="E1204" s="6">
        <v>0</v>
      </c>
    </row>
    <row r="1205" spans="1:5" x14ac:dyDescent="0.25">
      <c r="A1205" s="60"/>
      <c r="B1205" s="63"/>
      <c r="C1205" s="55" t="s">
        <v>50</v>
      </c>
      <c r="D1205" s="56">
        <v>0</v>
      </c>
      <c r="E1205" s="6">
        <v>0</v>
      </c>
    </row>
    <row r="1206" spans="1:5" x14ac:dyDescent="0.25">
      <c r="A1206" s="60"/>
      <c r="B1206" s="63"/>
      <c r="C1206" s="55" t="s">
        <v>51</v>
      </c>
      <c r="D1206" s="56">
        <v>0</v>
      </c>
      <c r="E1206" s="6">
        <v>0</v>
      </c>
    </row>
    <row r="1207" spans="1:5" x14ac:dyDescent="0.25">
      <c r="A1207" s="60"/>
      <c r="B1207" s="63"/>
      <c r="C1207" s="55" t="s">
        <v>52</v>
      </c>
      <c r="D1207" s="56">
        <v>0</v>
      </c>
      <c r="E1207" s="6">
        <v>0</v>
      </c>
    </row>
    <row r="1208" spans="1:5" x14ac:dyDescent="0.25">
      <c r="A1208" s="60"/>
      <c r="B1208" s="63"/>
      <c r="C1208" s="55" t="s">
        <v>53</v>
      </c>
      <c r="D1208" s="56">
        <v>541.20000000000005</v>
      </c>
      <c r="E1208" s="6">
        <v>0</v>
      </c>
    </row>
    <row r="1209" spans="1:5" x14ac:dyDescent="0.25">
      <c r="A1209" s="60"/>
      <c r="B1209" s="63"/>
      <c r="C1209" s="55" t="s">
        <v>54</v>
      </c>
      <c r="D1209" s="56">
        <v>26.400000000000002</v>
      </c>
      <c r="E1209" s="6">
        <v>0</v>
      </c>
    </row>
    <row r="1210" spans="1:5" x14ac:dyDescent="0.25">
      <c r="A1210" s="60"/>
      <c r="B1210" s="63"/>
      <c r="C1210" s="55" t="s">
        <v>55</v>
      </c>
      <c r="D1210" s="56">
        <v>0</v>
      </c>
      <c r="E1210" s="6">
        <v>0</v>
      </c>
    </row>
    <row r="1211" spans="1:5" x14ac:dyDescent="0.25">
      <c r="A1211" s="60"/>
      <c r="B1211" s="63"/>
      <c r="C1211" s="55" t="s">
        <v>56</v>
      </c>
      <c r="D1211" s="56">
        <v>13.200000000000001</v>
      </c>
      <c r="E1211" s="6">
        <v>0</v>
      </c>
    </row>
    <row r="1212" spans="1:5" x14ac:dyDescent="0.25">
      <c r="A1212" s="60"/>
      <c r="B1212" s="63"/>
      <c r="C1212" s="55" t="s">
        <v>57</v>
      </c>
      <c r="D1212" s="56">
        <v>224.4</v>
      </c>
      <c r="E1212" s="6">
        <v>0</v>
      </c>
    </row>
    <row r="1213" spans="1:5" x14ac:dyDescent="0.25">
      <c r="A1213" s="60"/>
      <c r="B1213" s="63"/>
      <c r="C1213" s="55" t="s">
        <v>58</v>
      </c>
      <c r="D1213" s="56">
        <v>963.6</v>
      </c>
      <c r="E1213" s="6">
        <v>0</v>
      </c>
    </row>
    <row r="1214" spans="1:5" x14ac:dyDescent="0.25">
      <c r="A1214" s="60"/>
      <c r="B1214" s="63"/>
      <c r="C1214" s="55" t="s">
        <v>59</v>
      </c>
      <c r="D1214" s="56">
        <v>963.6</v>
      </c>
      <c r="E1214" s="6">
        <v>0</v>
      </c>
    </row>
    <row r="1215" spans="1:5" x14ac:dyDescent="0.25">
      <c r="A1215" s="60"/>
      <c r="B1215" s="63"/>
      <c r="C1215" s="55" t="s">
        <v>60</v>
      </c>
      <c r="D1215" s="56">
        <v>488.40000000000003</v>
      </c>
      <c r="E1215" s="6">
        <v>0</v>
      </c>
    </row>
    <row r="1216" spans="1:5" x14ac:dyDescent="0.25">
      <c r="A1216" s="60"/>
      <c r="B1216" s="63"/>
      <c r="C1216" s="55" t="s">
        <v>61</v>
      </c>
      <c r="D1216" s="56">
        <v>435.6</v>
      </c>
      <c r="E1216" s="6">
        <v>0</v>
      </c>
    </row>
    <row r="1217" spans="1:6" x14ac:dyDescent="0.25">
      <c r="A1217" s="60"/>
      <c r="B1217" s="63"/>
      <c r="C1217" s="55" t="s">
        <v>62</v>
      </c>
      <c r="D1217" s="56">
        <v>2191.2000000000003</v>
      </c>
      <c r="E1217" s="6">
        <v>0</v>
      </c>
    </row>
    <row r="1218" spans="1:6" x14ac:dyDescent="0.25">
      <c r="A1218" s="60"/>
      <c r="B1218" s="63"/>
      <c r="C1218" s="55" t="s">
        <v>63</v>
      </c>
      <c r="D1218" s="56">
        <v>4303.2</v>
      </c>
      <c r="E1218" s="6">
        <v>0</v>
      </c>
    </row>
    <row r="1219" spans="1:6" ht="16.5" thickBot="1" x14ac:dyDescent="0.3">
      <c r="A1219" s="61"/>
      <c r="B1219" s="64"/>
      <c r="C1219" s="57" t="s">
        <v>64</v>
      </c>
      <c r="D1219" s="58">
        <v>5808</v>
      </c>
      <c r="E1219" s="6">
        <v>0</v>
      </c>
      <c r="F1219" s="66"/>
    </row>
    <row r="1220" spans="1:6" x14ac:dyDescent="0.25">
      <c r="B1220" s="65" t="s">
        <v>65</v>
      </c>
      <c r="D1220" s="66">
        <f>SUM(D1196:D1219)</f>
        <v>43335.6</v>
      </c>
      <c r="E1220" s="67">
        <f>SUM(E1196:E1219)</f>
        <v>0</v>
      </c>
      <c r="F1220" s="66"/>
    </row>
    <row r="1223" spans="1:6" ht="16.5" thickBot="1" x14ac:dyDescent="0.3"/>
    <row r="1224" spans="1:6" s="8" customFormat="1" ht="34.5" customHeight="1" thickBot="1" x14ac:dyDescent="0.25">
      <c r="A1224" s="15" t="s">
        <v>25</v>
      </c>
      <c r="B1224" s="16" t="s">
        <v>26</v>
      </c>
      <c r="C1224" s="17" t="s">
        <v>27</v>
      </c>
      <c r="D1224" s="19" t="s">
        <v>34</v>
      </c>
      <c r="E1224" s="47" t="s">
        <v>29</v>
      </c>
      <c r="F1224" s="19" t="s">
        <v>30</v>
      </c>
    </row>
    <row r="1225" spans="1:6" x14ac:dyDescent="0.25">
      <c r="A1225" s="59" t="s">
        <v>107</v>
      </c>
      <c r="B1225" s="62">
        <v>43271</v>
      </c>
      <c r="C1225" s="53" t="s">
        <v>41</v>
      </c>
      <c r="D1225" s="54">
        <v>0</v>
      </c>
      <c r="E1225" s="6">
        <v>0</v>
      </c>
    </row>
    <row r="1226" spans="1:6" x14ac:dyDescent="0.25">
      <c r="A1226" s="60"/>
      <c r="B1226" s="63"/>
      <c r="C1226" s="55" t="s">
        <v>42</v>
      </c>
      <c r="D1226" s="56">
        <v>0</v>
      </c>
      <c r="E1226" s="6">
        <v>0</v>
      </c>
    </row>
    <row r="1227" spans="1:6" x14ac:dyDescent="0.25">
      <c r="A1227" s="60"/>
      <c r="B1227" s="63"/>
      <c r="C1227" s="55" t="s">
        <v>43</v>
      </c>
      <c r="D1227" s="56">
        <v>0</v>
      </c>
      <c r="E1227" s="6">
        <v>0</v>
      </c>
    </row>
    <row r="1228" spans="1:6" x14ac:dyDescent="0.25">
      <c r="A1228" s="60"/>
      <c r="B1228" s="63"/>
      <c r="C1228" s="55" t="s">
        <v>44</v>
      </c>
      <c r="D1228" s="56">
        <v>0</v>
      </c>
      <c r="E1228" s="6">
        <v>0</v>
      </c>
    </row>
    <row r="1229" spans="1:6" x14ac:dyDescent="0.25">
      <c r="A1229" s="60"/>
      <c r="B1229" s="63"/>
      <c r="C1229" s="55" t="s">
        <v>45</v>
      </c>
      <c r="D1229" s="56">
        <v>0</v>
      </c>
      <c r="E1229" s="6">
        <v>0</v>
      </c>
    </row>
    <row r="1230" spans="1:6" x14ac:dyDescent="0.25">
      <c r="A1230" s="60"/>
      <c r="B1230" s="63"/>
      <c r="C1230" s="55" t="s">
        <v>46</v>
      </c>
      <c r="D1230" s="56">
        <v>0</v>
      </c>
      <c r="E1230" s="6">
        <v>0</v>
      </c>
    </row>
    <row r="1231" spans="1:6" x14ac:dyDescent="0.25">
      <c r="A1231" s="60"/>
      <c r="B1231" s="63"/>
      <c r="C1231" s="55" t="s">
        <v>47</v>
      </c>
      <c r="D1231" s="56">
        <v>184.8</v>
      </c>
      <c r="E1231" s="6">
        <v>0</v>
      </c>
    </row>
    <row r="1232" spans="1:6" x14ac:dyDescent="0.25">
      <c r="A1232" s="60"/>
      <c r="B1232" s="63"/>
      <c r="C1232" s="55" t="s">
        <v>48</v>
      </c>
      <c r="D1232" s="56">
        <v>2085.6</v>
      </c>
      <c r="E1232" s="6">
        <v>0</v>
      </c>
    </row>
    <row r="1233" spans="1:6" x14ac:dyDescent="0.25">
      <c r="A1233" s="60"/>
      <c r="B1233" s="63"/>
      <c r="C1233" s="55" t="s">
        <v>49</v>
      </c>
      <c r="D1233" s="56">
        <v>3828</v>
      </c>
      <c r="E1233" s="6">
        <v>0</v>
      </c>
    </row>
    <row r="1234" spans="1:6" x14ac:dyDescent="0.25">
      <c r="A1234" s="60"/>
      <c r="B1234" s="63"/>
      <c r="C1234" s="55" t="s">
        <v>50</v>
      </c>
      <c r="D1234" s="56">
        <v>4620</v>
      </c>
      <c r="E1234" s="6">
        <v>0</v>
      </c>
    </row>
    <row r="1235" spans="1:6" x14ac:dyDescent="0.25">
      <c r="A1235" s="60"/>
      <c r="B1235" s="63"/>
      <c r="C1235" s="55" t="s">
        <v>51</v>
      </c>
      <c r="D1235" s="56">
        <v>4144.8</v>
      </c>
      <c r="E1235" s="6">
        <v>0</v>
      </c>
    </row>
    <row r="1236" spans="1:6" x14ac:dyDescent="0.25">
      <c r="A1236" s="60"/>
      <c r="B1236" s="63"/>
      <c r="C1236" s="55" t="s">
        <v>52</v>
      </c>
      <c r="D1236" s="56">
        <v>4804.8</v>
      </c>
      <c r="E1236" s="6">
        <v>0</v>
      </c>
    </row>
    <row r="1237" spans="1:6" x14ac:dyDescent="0.25">
      <c r="A1237" s="60"/>
      <c r="B1237" s="63"/>
      <c r="C1237" s="55" t="s">
        <v>53</v>
      </c>
      <c r="D1237" s="56">
        <v>52.800000000000004</v>
      </c>
      <c r="E1237" s="6">
        <v>0</v>
      </c>
    </row>
    <row r="1238" spans="1:6" x14ac:dyDescent="0.25">
      <c r="A1238" s="60"/>
      <c r="B1238" s="63"/>
      <c r="C1238" s="55" t="s">
        <v>54</v>
      </c>
      <c r="D1238" s="56">
        <v>871.2</v>
      </c>
      <c r="E1238" s="6">
        <v>0</v>
      </c>
    </row>
    <row r="1239" spans="1:6" x14ac:dyDescent="0.25">
      <c r="A1239" s="60"/>
      <c r="B1239" s="63"/>
      <c r="C1239" s="55" t="s">
        <v>55</v>
      </c>
      <c r="D1239" s="56">
        <v>2798.4</v>
      </c>
      <c r="E1239" s="6">
        <v>0</v>
      </c>
    </row>
    <row r="1240" spans="1:6" x14ac:dyDescent="0.25">
      <c r="A1240" s="60"/>
      <c r="B1240" s="63"/>
      <c r="C1240" s="55" t="s">
        <v>56</v>
      </c>
      <c r="D1240" s="56">
        <v>396</v>
      </c>
      <c r="E1240" s="6">
        <v>0</v>
      </c>
    </row>
    <row r="1241" spans="1:6" x14ac:dyDescent="0.25">
      <c r="A1241" s="60"/>
      <c r="B1241" s="63"/>
      <c r="C1241" s="55" t="s">
        <v>57</v>
      </c>
      <c r="D1241" s="56">
        <v>79.2</v>
      </c>
      <c r="E1241" s="6">
        <v>0</v>
      </c>
    </row>
    <row r="1242" spans="1:6" x14ac:dyDescent="0.25">
      <c r="A1242" s="60"/>
      <c r="B1242" s="63"/>
      <c r="C1242" s="55" t="s">
        <v>58</v>
      </c>
      <c r="D1242" s="56">
        <v>0</v>
      </c>
      <c r="E1242" s="6">
        <v>0</v>
      </c>
    </row>
    <row r="1243" spans="1:6" x14ac:dyDescent="0.25">
      <c r="A1243" s="60"/>
      <c r="B1243" s="63"/>
      <c r="C1243" s="55" t="s">
        <v>59</v>
      </c>
      <c r="D1243" s="56">
        <v>0</v>
      </c>
      <c r="E1243" s="6">
        <v>0</v>
      </c>
    </row>
    <row r="1244" spans="1:6" x14ac:dyDescent="0.25">
      <c r="A1244" s="60"/>
      <c r="B1244" s="63"/>
      <c r="C1244" s="55" t="s">
        <v>60</v>
      </c>
      <c r="D1244" s="56">
        <v>52.800000000000004</v>
      </c>
      <c r="E1244" s="6">
        <v>0</v>
      </c>
    </row>
    <row r="1245" spans="1:6" x14ac:dyDescent="0.25">
      <c r="A1245" s="60"/>
      <c r="B1245" s="63"/>
      <c r="C1245" s="55" t="s">
        <v>61</v>
      </c>
      <c r="D1245" s="56">
        <v>52.800000000000004</v>
      </c>
      <c r="E1245" s="6">
        <v>0</v>
      </c>
    </row>
    <row r="1246" spans="1:6" x14ac:dyDescent="0.25">
      <c r="A1246" s="60"/>
      <c r="B1246" s="63"/>
      <c r="C1246" s="55" t="s">
        <v>62</v>
      </c>
      <c r="D1246" s="56">
        <v>0</v>
      </c>
      <c r="E1246" s="6">
        <v>0</v>
      </c>
    </row>
    <row r="1247" spans="1:6" x14ac:dyDescent="0.25">
      <c r="A1247" s="60"/>
      <c r="B1247" s="63"/>
      <c r="C1247" s="55" t="s">
        <v>63</v>
      </c>
      <c r="D1247" s="56">
        <v>0</v>
      </c>
      <c r="E1247" s="6">
        <v>0</v>
      </c>
    </row>
    <row r="1248" spans="1:6" ht="16.5" thickBot="1" x14ac:dyDescent="0.3">
      <c r="A1248" s="61"/>
      <c r="B1248" s="64"/>
      <c r="C1248" s="57" t="s">
        <v>64</v>
      </c>
      <c r="D1248" s="58">
        <v>0</v>
      </c>
      <c r="E1248" s="6">
        <v>0</v>
      </c>
      <c r="F1248" s="66"/>
    </row>
    <row r="1249" spans="1:6" x14ac:dyDescent="0.25">
      <c r="B1249" s="65" t="s">
        <v>65</v>
      </c>
      <c r="D1249" s="66">
        <f>SUM(D1225:D1248)</f>
        <v>23971.200000000001</v>
      </c>
      <c r="E1249" s="67">
        <f>SUM(E1225:E1248)</f>
        <v>0</v>
      </c>
      <c r="F1249" s="66"/>
    </row>
    <row r="1252" spans="1:6" ht="16.5" thickBot="1" x14ac:dyDescent="0.3"/>
    <row r="1253" spans="1:6" s="8" customFormat="1" ht="34.5" customHeight="1" thickBot="1" x14ac:dyDescent="0.25">
      <c r="A1253" s="15" t="s">
        <v>25</v>
      </c>
      <c r="B1253" s="16" t="s">
        <v>26</v>
      </c>
      <c r="C1253" s="17" t="s">
        <v>27</v>
      </c>
      <c r="D1253" s="19" t="s">
        <v>34</v>
      </c>
      <c r="E1253" s="47" t="s">
        <v>29</v>
      </c>
      <c r="F1253" s="19" t="s">
        <v>30</v>
      </c>
    </row>
    <row r="1254" spans="1:6" x14ac:dyDescent="0.25">
      <c r="A1254" s="59" t="s">
        <v>108</v>
      </c>
      <c r="B1254" s="62">
        <v>43271</v>
      </c>
      <c r="C1254" s="53" t="s">
        <v>41</v>
      </c>
      <c r="D1254" s="54">
        <v>0</v>
      </c>
      <c r="E1254" s="6">
        <v>0</v>
      </c>
    </row>
    <row r="1255" spans="1:6" x14ac:dyDescent="0.25">
      <c r="A1255" s="60"/>
      <c r="B1255" s="63"/>
      <c r="C1255" s="55" t="s">
        <v>42</v>
      </c>
      <c r="D1255" s="56">
        <v>0</v>
      </c>
      <c r="E1255" s="6">
        <v>0</v>
      </c>
    </row>
    <row r="1256" spans="1:6" x14ac:dyDescent="0.25">
      <c r="A1256" s="60"/>
      <c r="B1256" s="63"/>
      <c r="C1256" s="55" t="s">
        <v>43</v>
      </c>
      <c r="D1256" s="56">
        <v>0</v>
      </c>
      <c r="E1256" s="6">
        <v>0</v>
      </c>
    </row>
    <row r="1257" spans="1:6" x14ac:dyDescent="0.25">
      <c r="A1257" s="60"/>
      <c r="B1257" s="63"/>
      <c r="C1257" s="55" t="s">
        <v>44</v>
      </c>
      <c r="D1257" s="56">
        <v>0</v>
      </c>
      <c r="E1257" s="6">
        <v>0</v>
      </c>
    </row>
    <row r="1258" spans="1:6" x14ac:dyDescent="0.25">
      <c r="A1258" s="60"/>
      <c r="B1258" s="63"/>
      <c r="C1258" s="55" t="s">
        <v>45</v>
      </c>
      <c r="D1258" s="56">
        <v>0</v>
      </c>
      <c r="E1258" s="6">
        <v>0</v>
      </c>
    </row>
    <row r="1259" spans="1:6" x14ac:dyDescent="0.25">
      <c r="A1259" s="60"/>
      <c r="B1259" s="63"/>
      <c r="C1259" s="55" t="s">
        <v>46</v>
      </c>
      <c r="D1259" s="56">
        <v>0</v>
      </c>
      <c r="E1259" s="6">
        <v>0</v>
      </c>
    </row>
    <row r="1260" spans="1:6" x14ac:dyDescent="0.25">
      <c r="A1260" s="60"/>
      <c r="B1260" s="63"/>
      <c r="C1260" s="55" t="s">
        <v>47</v>
      </c>
      <c r="D1260" s="56">
        <v>171.6</v>
      </c>
      <c r="E1260" s="6">
        <v>0</v>
      </c>
    </row>
    <row r="1261" spans="1:6" x14ac:dyDescent="0.25">
      <c r="A1261" s="60"/>
      <c r="B1261" s="63"/>
      <c r="C1261" s="55" t="s">
        <v>48</v>
      </c>
      <c r="D1261" s="56">
        <v>2085.6</v>
      </c>
      <c r="E1261" s="6">
        <v>0</v>
      </c>
    </row>
    <row r="1262" spans="1:6" x14ac:dyDescent="0.25">
      <c r="A1262" s="60"/>
      <c r="B1262" s="63"/>
      <c r="C1262" s="55" t="s">
        <v>49</v>
      </c>
      <c r="D1262" s="56">
        <v>3841.2000000000003</v>
      </c>
      <c r="E1262" s="6">
        <v>0</v>
      </c>
    </row>
    <row r="1263" spans="1:6" x14ac:dyDescent="0.25">
      <c r="A1263" s="60"/>
      <c r="B1263" s="63"/>
      <c r="C1263" s="55" t="s">
        <v>50</v>
      </c>
      <c r="D1263" s="56">
        <v>4620</v>
      </c>
      <c r="E1263" s="6">
        <v>0</v>
      </c>
    </row>
    <row r="1264" spans="1:6" x14ac:dyDescent="0.25">
      <c r="A1264" s="60"/>
      <c r="B1264" s="63"/>
      <c r="C1264" s="55" t="s">
        <v>51</v>
      </c>
      <c r="D1264" s="56">
        <v>4131.6000000000004</v>
      </c>
      <c r="E1264" s="6">
        <v>0</v>
      </c>
    </row>
    <row r="1265" spans="1:6" x14ac:dyDescent="0.25">
      <c r="A1265" s="60"/>
      <c r="B1265" s="63"/>
      <c r="C1265" s="55" t="s">
        <v>52</v>
      </c>
      <c r="D1265" s="56">
        <v>4804.8</v>
      </c>
      <c r="E1265" s="6">
        <v>0</v>
      </c>
    </row>
    <row r="1266" spans="1:6" x14ac:dyDescent="0.25">
      <c r="A1266" s="60"/>
      <c r="B1266" s="63"/>
      <c r="C1266" s="55" t="s">
        <v>53</v>
      </c>
      <c r="D1266" s="56">
        <v>66</v>
      </c>
      <c r="E1266" s="6">
        <v>0</v>
      </c>
    </row>
    <row r="1267" spans="1:6" x14ac:dyDescent="0.25">
      <c r="A1267" s="60"/>
      <c r="B1267" s="63"/>
      <c r="C1267" s="55" t="s">
        <v>54</v>
      </c>
      <c r="D1267" s="56">
        <v>871.2</v>
      </c>
      <c r="E1267" s="6">
        <v>0</v>
      </c>
    </row>
    <row r="1268" spans="1:6" x14ac:dyDescent="0.25">
      <c r="A1268" s="60"/>
      <c r="B1268" s="63"/>
      <c r="C1268" s="55" t="s">
        <v>55</v>
      </c>
      <c r="D1268" s="56">
        <v>2798.4</v>
      </c>
      <c r="E1268" s="6">
        <v>0</v>
      </c>
    </row>
    <row r="1269" spans="1:6" x14ac:dyDescent="0.25">
      <c r="A1269" s="60"/>
      <c r="B1269" s="63"/>
      <c r="C1269" s="55" t="s">
        <v>56</v>
      </c>
      <c r="D1269" s="56">
        <v>382.8</v>
      </c>
      <c r="E1269" s="6">
        <v>0</v>
      </c>
    </row>
    <row r="1270" spans="1:6" x14ac:dyDescent="0.25">
      <c r="A1270" s="60"/>
      <c r="B1270" s="63"/>
      <c r="C1270" s="55" t="s">
        <v>57</v>
      </c>
      <c r="D1270" s="56">
        <v>79.2</v>
      </c>
      <c r="E1270" s="6">
        <v>0</v>
      </c>
    </row>
    <row r="1271" spans="1:6" x14ac:dyDescent="0.25">
      <c r="A1271" s="60"/>
      <c r="B1271" s="63"/>
      <c r="C1271" s="55" t="s">
        <v>58</v>
      </c>
      <c r="D1271" s="56">
        <v>0</v>
      </c>
      <c r="E1271" s="6">
        <v>0</v>
      </c>
    </row>
    <row r="1272" spans="1:6" x14ac:dyDescent="0.25">
      <c r="A1272" s="60"/>
      <c r="B1272" s="63"/>
      <c r="C1272" s="55" t="s">
        <v>59</v>
      </c>
      <c r="D1272" s="56">
        <v>0</v>
      </c>
      <c r="E1272" s="6">
        <v>0</v>
      </c>
    </row>
    <row r="1273" spans="1:6" x14ac:dyDescent="0.25">
      <c r="A1273" s="60"/>
      <c r="B1273" s="63"/>
      <c r="C1273" s="55" t="s">
        <v>60</v>
      </c>
      <c r="D1273" s="56">
        <v>66</v>
      </c>
      <c r="E1273" s="6">
        <v>0</v>
      </c>
    </row>
    <row r="1274" spans="1:6" x14ac:dyDescent="0.25">
      <c r="A1274" s="60"/>
      <c r="B1274" s="63"/>
      <c r="C1274" s="55" t="s">
        <v>61</v>
      </c>
      <c r="D1274" s="56">
        <v>39.6</v>
      </c>
      <c r="E1274" s="6">
        <v>0</v>
      </c>
    </row>
    <row r="1275" spans="1:6" x14ac:dyDescent="0.25">
      <c r="A1275" s="60"/>
      <c r="B1275" s="63"/>
      <c r="C1275" s="55" t="s">
        <v>62</v>
      </c>
      <c r="D1275" s="56">
        <v>0</v>
      </c>
      <c r="E1275" s="6">
        <v>0</v>
      </c>
    </row>
    <row r="1276" spans="1:6" x14ac:dyDescent="0.25">
      <c r="A1276" s="60"/>
      <c r="B1276" s="63"/>
      <c r="C1276" s="55" t="s">
        <v>63</v>
      </c>
      <c r="D1276" s="56">
        <v>0</v>
      </c>
      <c r="E1276" s="6">
        <v>0</v>
      </c>
    </row>
    <row r="1277" spans="1:6" ht="16.5" thickBot="1" x14ac:dyDescent="0.3">
      <c r="A1277" s="61"/>
      <c r="B1277" s="64"/>
      <c r="C1277" s="57" t="s">
        <v>64</v>
      </c>
      <c r="D1277" s="58">
        <v>0</v>
      </c>
      <c r="E1277" s="6">
        <v>0</v>
      </c>
      <c r="F1277" s="66"/>
    </row>
    <row r="1278" spans="1:6" x14ac:dyDescent="0.25">
      <c r="B1278" s="65" t="s">
        <v>65</v>
      </c>
      <c r="D1278" s="66">
        <f>SUM(D1254:D1277)</f>
        <v>23958</v>
      </c>
      <c r="E1278" s="67">
        <f>SUM(E1254:E1277)</f>
        <v>0</v>
      </c>
      <c r="F1278" s="66"/>
    </row>
    <row r="1281" spans="1:6" ht="16.5" thickBot="1" x14ac:dyDescent="0.3"/>
    <row r="1282" spans="1:6" s="8" customFormat="1" ht="34.5" customHeight="1" thickBot="1" x14ac:dyDescent="0.25">
      <c r="A1282" s="15" t="s">
        <v>25</v>
      </c>
      <c r="B1282" s="16" t="s">
        <v>26</v>
      </c>
      <c r="C1282" s="17" t="s">
        <v>27</v>
      </c>
      <c r="D1282" s="19" t="s">
        <v>34</v>
      </c>
      <c r="E1282" s="47" t="s">
        <v>29</v>
      </c>
      <c r="F1282" s="19" t="s">
        <v>30</v>
      </c>
    </row>
    <row r="1283" spans="1:6" x14ac:dyDescent="0.25">
      <c r="A1283" s="59" t="s">
        <v>109</v>
      </c>
      <c r="B1283" s="62">
        <v>43271</v>
      </c>
      <c r="C1283" s="53" t="s">
        <v>41</v>
      </c>
      <c r="D1283" s="54">
        <v>5887.2</v>
      </c>
      <c r="E1283" s="6">
        <v>0</v>
      </c>
    </row>
    <row r="1284" spans="1:6" x14ac:dyDescent="0.25">
      <c r="A1284" s="60"/>
      <c r="B1284" s="63"/>
      <c r="C1284" s="55" t="s">
        <v>42</v>
      </c>
      <c r="D1284" s="56">
        <v>6256.8</v>
      </c>
      <c r="E1284" s="6">
        <v>0</v>
      </c>
    </row>
    <row r="1285" spans="1:6" x14ac:dyDescent="0.25">
      <c r="A1285" s="60"/>
      <c r="B1285" s="63"/>
      <c r="C1285" s="55" t="s">
        <v>43</v>
      </c>
      <c r="D1285" s="56">
        <v>6204</v>
      </c>
      <c r="E1285" s="6">
        <v>0</v>
      </c>
    </row>
    <row r="1286" spans="1:6" x14ac:dyDescent="0.25">
      <c r="A1286" s="60"/>
      <c r="B1286" s="63"/>
      <c r="C1286" s="55" t="s">
        <v>44</v>
      </c>
      <c r="D1286" s="56">
        <v>5755.2</v>
      </c>
      <c r="E1286" s="6">
        <v>0</v>
      </c>
    </row>
    <row r="1287" spans="1:6" x14ac:dyDescent="0.25">
      <c r="A1287" s="60"/>
      <c r="B1287" s="63"/>
      <c r="C1287" s="55" t="s">
        <v>45</v>
      </c>
      <c r="D1287" s="56">
        <v>4672.8</v>
      </c>
      <c r="E1287" s="6">
        <v>0</v>
      </c>
    </row>
    <row r="1288" spans="1:6" x14ac:dyDescent="0.25">
      <c r="A1288" s="60"/>
      <c r="B1288" s="63"/>
      <c r="C1288" s="55" t="s">
        <v>46</v>
      </c>
      <c r="D1288" s="56">
        <v>2824.8</v>
      </c>
      <c r="E1288" s="6">
        <v>0</v>
      </c>
    </row>
    <row r="1289" spans="1:6" x14ac:dyDescent="0.25">
      <c r="A1289" s="60"/>
      <c r="B1289" s="63"/>
      <c r="C1289" s="55" t="s">
        <v>47</v>
      </c>
      <c r="D1289" s="56">
        <v>1029.5999999999999</v>
      </c>
      <c r="E1289" s="6">
        <v>0</v>
      </c>
    </row>
    <row r="1290" spans="1:6" x14ac:dyDescent="0.25">
      <c r="A1290" s="60"/>
      <c r="B1290" s="63"/>
      <c r="C1290" s="55" t="s">
        <v>48</v>
      </c>
      <c r="D1290" s="56">
        <v>0</v>
      </c>
      <c r="E1290" s="6">
        <v>0</v>
      </c>
    </row>
    <row r="1291" spans="1:6" x14ac:dyDescent="0.25">
      <c r="A1291" s="60"/>
      <c r="B1291" s="63"/>
      <c r="C1291" s="55" t="s">
        <v>49</v>
      </c>
      <c r="D1291" s="56">
        <v>0</v>
      </c>
      <c r="E1291" s="6">
        <v>0</v>
      </c>
    </row>
    <row r="1292" spans="1:6" x14ac:dyDescent="0.25">
      <c r="A1292" s="60"/>
      <c r="B1292" s="63"/>
      <c r="C1292" s="55" t="s">
        <v>50</v>
      </c>
      <c r="D1292" s="56">
        <v>0</v>
      </c>
      <c r="E1292" s="6">
        <v>0</v>
      </c>
    </row>
    <row r="1293" spans="1:6" x14ac:dyDescent="0.25">
      <c r="A1293" s="60"/>
      <c r="B1293" s="63"/>
      <c r="C1293" s="55" t="s">
        <v>51</v>
      </c>
      <c r="D1293" s="56">
        <v>0</v>
      </c>
      <c r="E1293" s="6">
        <v>0</v>
      </c>
    </row>
    <row r="1294" spans="1:6" x14ac:dyDescent="0.25">
      <c r="A1294" s="60"/>
      <c r="B1294" s="63"/>
      <c r="C1294" s="55" t="s">
        <v>52</v>
      </c>
      <c r="D1294" s="56">
        <v>0</v>
      </c>
      <c r="E1294" s="6">
        <v>0</v>
      </c>
    </row>
    <row r="1295" spans="1:6" x14ac:dyDescent="0.25">
      <c r="A1295" s="60"/>
      <c r="B1295" s="63"/>
      <c r="C1295" s="55" t="s">
        <v>53</v>
      </c>
      <c r="D1295" s="56">
        <v>1161.6000000000001</v>
      </c>
      <c r="E1295" s="6">
        <v>0</v>
      </c>
    </row>
    <row r="1296" spans="1:6" x14ac:dyDescent="0.25">
      <c r="A1296" s="60"/>
      <c r="B1296" s="63"/>
      <c r="C1296" s="55" t="s">
        <v>54</v>
      </c>
      <c r="D1296" s="56">
        <v>184.8</v>
      </c>
      <c r="E1296" s="6">
        <v>0</v>
      </c>
    </row>
    <row r="1297" spans="1:6" x14ac:dyDescent="0.25">
      <c r="A1297" s="60"/>
      <c r="B1297" s="63"/>
      <c r="C1297" s="55" t="s">
        <v>55</v>
      </c>
      <c r="D1297" s="56">
        <v>0</v>
      </c>
      <c r="E1297" s="6">
        <v>0</v>
      </c>
    </row>
    <row r="1298" spans="1:6" x14ac:dyDescent="0.25">
      <c r="A1298" s="60"/>
      <c r="B1298" s="63"/>
      <c r="C1298" s="55" t="s">
        <v>56</v>
      </c>
      <c r="D1298" s="56">
        <v>528</v>
      </c>
      <c r="E1298" s="6">
        <v>0</v>
      </c>
    </row>
    <row r="1299" spans="1:6" x14ac:dyDescent="0.25">
      <c r="A1299" s="60"/>
      <c r="B1299" s="63"/>
      <c r="C1299" s="55" t="s">
        <v>57</v>
      </c>
      <c r="D1299" s="56">
        <v>1029.5999999999999</v>
      </c>
      <c r="E1299" s="6">
        <v>0</v>
      </c>
    </row>
    <row r="1300" spans="1:6" x14ac:dyDescent="0.25">
      <c r="A1300" s="60"/>
      <c r="B1300" s="63"/>
      <c r="C1300" s="55" t="s">
        <v>58</v>
      </c>
      <c r="D1300" s="56">
        <v>1900.8</v>
      </c>
      <c r="E1300" s="6">
        <v>0</v>
      </c>
    </row>
    <row r="1301" spans="1:6" x14ac:dyDescent="0.25">
      <c r="A1301" s="60"/>
      <c r="B1301" s="63"/>
      <c r="C1301" s="55" t="s">
        <v>59</v>
      </c>
      <c r="D1301" s="56">
        <v>1848</v>
      </c>
      <c r="E1301" s="6">
        <v>0</v>
      </c>
    </row>
    <row r="1302" spans="1:6" x14ac:dyDescent="0.25">
      <c r="A1302" s="60"/>
      <c r="B1302" s="63"/>
      <c r="C1302" s="55" t="s">
        <v>60</v>
      </c>
      <c r="D1302" s="56">
        <v>1267.2</v>
      </c>
      <c r="E1302" s="6">
        <v>0</v>
      </c>
    </row>
    <row r="1303" spans="1:6" x14ac:dyDescent="0.25">
      <c r="A1303" s="60"/>
      <c r="B1303" s="63"/>
      <c r="C1303" s="55" t="s">
        <v>61</v>
      </c>
      <c r="D1303" s="56">
        <v>1135.2</v>
      </c>
      <c r="E1303" s="6">
        <v>0</v>
      </c>
    </row>
    <row r="1304" spans="1:6" x14ac:dyDescent="0.25">
      <c r="A1304" s="60"/>
      <c r="B1304" s="63"/>
      <c r="C1304" s="55" t="s">
        <v>62</v>
      </c>
      <c r="D1304" s="56">
        <v>2930.4</v>
      </c>
      <c r="E1304" s="6">
        <v>0</v>
      </c>
    </row>
    <row r="1305" spans="1:6" x14ac:dyDescent="0.25">
      <c r="A1305" s="60"/>
      <c r="B1305" s="63"/>
      <c r="C1305" s="55" t="s">
        <v>63</v>
      </c>
      <c r="D1305" s="56">
        <v>5174.4000000000005</v>
      </c>
      <c r="E1305" s="6">
        <v>0</v>
      </c>
    </row>
    <row r="1306" spans="1:6" ht="16.5" thickBot="1" x14ac:dyDescent="0.3">
      <c r="A1306" s="61"/>
      <c r="B1306" s="64"/>
      <c r="C1306" s="57" t="s">
        <v>64</v>
      </c>
      <c r="D1306" s="58">
        <v>6758.4000000000005</v>
      </c>
      <c r="E1306" s="6">
        <v>0</v>
      </c>
      <c r="F1306" s="66"/>
    </row>
    <row r="1307" spans="1:6" x14ac:dyDescent="0.25">
      <c r="B1307" s="65" t="s">
        <v>65</v>
      </c>
      <c r="D1307" s="66">
        <f>SUM(D1283:D1306)</f>
        <v>56548.800000000003</v>
      </c>
      <c r="E1307" s="67">
        <f>SUM(E1283:E1306)</f>
        <v>0</v>
      </c>
      <c r="F1307" s="66"/>
    </row>
    <row r="1310" spans="1:6" ht="16.5" thickBot="1" x14ac:dyDescent="0.3"/>
    <row r="1311" spans="1:6" s="8" customFormat="1" ht="34.5" customHeight="1" thickBot="1" x14ac:dyDescent="0.25">
      <c r="A1311" s="15" t="s">
        <v>25</v>
      </c>
      <c r="B1311" s="16" t="s">
        <v>26</v>
      </c>
      <c r="C1311" s="17" t="s">
        <v>27</v>
      </c>
      <c r="D1311" s="19" t="s">
        <v>34</v>
      </c>
      <c r="E1311" s="47" t="s">
        <v>29</v>
      </c>
      <c r="F1311" s="19" t="s">
        <v>30</v>
      </c>
    </row>
    <row r="1312" spans="1:6" x14ac:dyDescent="0.25">
      <c r="A1312" s="59" t="s">
        <v>110</v>
      </c>
      <c r="B1312" s="62">
        <v>43271</v>
      </c>
      <c r="C1312" s="53" t="s">
        <v>41</v>
      </c>
      <c r="D1312" s="54">
        <v>5860.8</v>
      </c>
      <c r="E1312" s="6">
        <v>0</v>
      </c>
    </row>
    <row r="1313" spans="1:5" x14ac:dyDescent="0.25">
      <c r="A1313" s="60"/>
      <c r="B1313" s="63"/>
      <c r="C1313" s="55" t="s">
        <v>42</v>
      </c>
      <c r="D1313" s="56">
        <v>6283.2</v>
      </c>
      <c r="E1313" s="6">
        <v>0</v>
      </c>
    </row>
    <row r="1314" spans="1:5" x14ac:dyDescent="0.25">
      <c r="A1314" s="60"/>
      <c r="B1314" s="63"/>
      <c r="C1314" s="55" t="s">
        <v>43</v>
      </c>
      <c r="D1314" s="56">
        <v>6204</v>
      </c>
      <c r="E1314" s="6">
        <v>0</v>
      </c>
    </row>
    <row r="1315" spans="1:5" x14ac:dyDescent="0.25">
      <c r="A1315" s="60"/>
      <c r="B1315" s="63"/>
      <c r="C1315" s="55" t="s">
        <v>44</v>
      </c>
      <c r="D1315" s="56">
        <v>5742</v>
      </c>
      <c r="E1315" s="6">
        <v>0</v>
      </c>
    </row>
    <row r="1316" spans="1:5" x14ac:dyDescent="0.25">
      <c r="A1316" s="60"/>
      <c r="B1316" s="63"/>
      <c r="C1316" s="55" t="s">
        <v>45</v>
      </c>
      <c r="D1316" s="56">
        <v>4672.8</v>
      </c>
      <c r="E1316" s="6">
        <v>0</v>
      </c>
    </row>
    <row r="1317" spans="1:5" x14ac:dyDescent="0.25">
      <c r="A1317" s="60"/>
      <c r="B1317" s="63"/>
      <c r="C1317" s="55" t="s">
        <v>46</v>
      </c>
      <c r="D1317" s="56">
        <v>2838</v>
      </c>
      <c r="E1317" s="6">
        <v>0</v>
      </c>
    </row>
    <row r="1318" spans="1:5" x14ac:dyDescent="0.25">
      <c r="A1318" s="60"/>
      <c r="B1318" s="63"/>
      <c r="C1318" s="55" t="s">
        <v>47</v>
      </c>
      <c r="D1318" s="56">
        <v>1016.4</v>
      </c>
      <c r="E1318" s="6">
        <v>0</v>
      </c>
    </row>
    <row r="1319" spans="1:5" x14ac:dyDescent="0.25">
      <c r="A1319" s="60"/>
      <c r="B1319" s="63"/>
      <c r="C1319" s="55" t="s">
        <v>48</v>
      </c>
      <c r="D1319" s="56">
        <v>0</v>
      </c>
      <c r="E1319" s="6">
        <v>0</v>
      </c>
    </row>
    <row r="1320" spans="1:5" x14ac:dyDescent="0.25">
      <c r="A1320" s="60"/>
      <c r="B1320" s="63"/>
      <c r="C1320" s="55" t="s">
        <v>49</v>
      </c>
      <c r="D1320" s="56">
        <v>0</v>
      </c>
      <c r="E1320" s="6">
        <v>0</v>
      </c>
    </row>
    <row r="1321" spans="1:5" x14ac:dyDescent="0.25">
      <c r="A1321" s="60"/>
      <c r="B1321" s="63"/>
      <c r="C1321" s="55" t="s">
        <v>50</v>
      </c>
      <c r="D1321" s="56">
        <v>0</v>
      </c>
      <c r="E1321" s="6">
        <v>0</v>
      </c>
    </row>
    <row r="1322" spans="1:5" x14ac:dyDescent="0.25">
      <c r="A1322" s="60"/>
      <c r="B1322" s="63"/>
      <c r="C1322" s="55" t="s">
        <v>51</v>
      </c>
      <c r="D1322" s="56">
        <v>0</v>
      </c>
      <c r="E1322" s="6">
        <v>0</v>
      </c>
    </row>
    <row r="1323" spans="1:5" x14ac:dyDescent="0.25">
      <c r="A1323" s="60"/>
      <c r="B1323" s="63"/>
      <c r="C1323" s="55" t="s">
        <v>52</v>
      </c>
      <c r="D1323" s="56">
        <v>0</v>
      </c>
      <c r="E1323" s="6">
        <v>0</v>
      </c>
    </row>
    <row r="1324" spans="1:5" x14ac:dyDescent="0.25">
      <c r="A1324" s="60"/>
      <c r="B1324" s="63"/>
      <c r="C1324" s="55" t="s">
        <v>53</v>
      </c>
      <c r="D1324" s="56">
        <v>1161.6000000000001</v>
      </c>
      <c r="E1324" s="6">
        <v>0</v>
      </c>
    </row>
    <row r="1325" spans="1:5" x14ac:dyDescent="0.25">
      <c r="A1325" s="60"/>
      <c r="B1325" s="63"/>
      <c r="C1325" s="55" t="s">
        <v>54</v>
      </c>
      <c r="D1325" s="56">
        <v>184.8</v>
      </c>
      <c r="E1325" s="6">
        <v>0</v>
      </c>
    </row>
    <row r="1326" spans="1:5" x14ac:dyDescent="0.25">
      <c r="A1326" s="60"/>
      <c r="B1326" s="63"/>
      <c r="C1326" s="55" t="s">
        <v>55</v>
      </c>
      <c r="D1326" s="56">
        <v>13.200000000000001</v>
      </c>
      <c r="E1326" s="6">
        <v>0</v>
      </c>
    </row>
    <row r="1327" spans="1:5" x14ac:dyDescent="0.25">
      <c r="A1327" s="60"/>
      <c r="B1327" s="63"/>
      <c r="C1327" s="55" t="s">
        <v>56</v>
      </c>
      <c r="D1327" s="56">
        <v>528</v>
      </c>
      <c r="E1327" s="6">
        <v>0</v>
      </c>
    </row>
    <row r="1328" spans="1:5" x14ac:dyDescent="0.25">
      <c r="A1328" s="60"/>
      <c r="B1328" s="63"/>
      <c r="C1328" s="55" t="s">
        <v>57</v>
      </c>
      <c r="D1328" s="56">
        <v>1029.5999999999999</v>
      </c>
      <c r="E1328" s="6">
        <v>0</v>
      </c>
    </row>
    <row r="1329" spans="1:6" x14ac:dyDescent="0.25">
      <c r="A1329" s="60"/>
      <c r="B1329" s="63"/>
      <c r="C1329" s="55" t="s">
        <v>58</v>
      </c>
      <c r="D1329" s="56">
        <v>1887.6000000000001</v>
      </c>
      <c r="E1329" s="6">
        <v>0</v>
      </c>
    </row>
    <row r="1330" spans="1:6" x14ac:dyDescent="0.25">
      <c r="A1330" s="60"/>
      <c r="B1330" s="63"/>
      <c r="C1330" s="55" t="s">
        <v>59</v>
      </c>
      <c r="D1330" s="56">
        <v>1861.2</v>
      </c>
      <c r="E1330" s="6">
        <v>0</v>
      </c>
    </row>
    <row r="1331" spans="1:6" x14ac:dyDescent="0.25">
      <c r="A1331" s="60"/>
      <c r="B1331" s="63"/>
      <c r="C1331" s="55" t="s">
        <v>60</v>
      </c>
      <c r="D1331" s="56">
        <v>1254</v>
      </c>
      <c r="E1331" s="6">
        <v>0</v>
      </c>
    </row>
    <row r="1332" spans="1:6" x14ac:dyDescent="0.25">
      <c r="A1332" s="60"/>
      <c r="B1332" s="63"/>
      <c r="C1332" s="55" t="s">
        <v>61</v>
      </c>
      <c r="D1332" s="56">
        <v>1135.2</v>
      </c>
      <c r="E1332" s="6">
        <v>0</v>
      </c>
    </row>
    <row r="1333" spans="1:6" x14ac:dyDescent="0.25">
      <c r="A1333" s="60"/>
      <c r="B1333" s="63"/>
      <c r="C1333" s="55" t="s">
        <v>62</v>
      </c>
      <c r="D1333" s="56">
        <v>2930.4</v>
      </c>
      <c r="E1333" s="6">
        <v>0</v>
      </c>
    </row>
    <row r="1334" spans="1:6" x14ac:dyDescent="0.25">
      <c r="A1334" s="60"/>
      <c r="B1334" s="63"/>
      <c r="C1334" s="55" t="s">
        <v>63</v>
      </c>
      <c r="D1334" s="56">
        <v>5174.4000000000005</v>
      </c>
      <c r="E1334" s="6">
        <v>0</v>
      </c>
    </row>
    <row r="1335" spans="1:6" ht="16.5" thickBot="1" x14ac:dyDescent="0.3">
      <c r="A1335" s="61"/>
      <c r="B1335" s="64"/>
      <c r="C1335" s="57" t="s">
        <v>64</v>
      </c>
      <c r="D1335" s="58">
        <v>6758.4000000000005</v>
      </c>
      <c r="E1335" s="6">
        <v>0</v>
      </c>
      <c r="F1335" s="66"/>
    </row>
    <row r="1336" spans="1:6" x14ac:dyDescent="0.25">
      <c r="B1336" s="65" t="s">
        <v>65</v>
      </c>
      <c r="D1336" s="66">
        <f>SUM(D1312:D1335)</f>
        <v>56535.6</v>
      </c>
      <c r="E1336" s="67">
        <f>SUM(E1312:E1335)</f>
        <v>0</v>
      </c>
      <c r="F1336" s="66"/>
    </row>
    <row r="1339" spans="1:6" ht="16.5" thickBot="1" x14ac:dyDescent="0.3"/>
    <row r="1340" spans="1:6" s="8" customFormat="1" ht="34.5" customHeight="1" thickBot="1" x14ac:dyDescent="0.25">
      <c r="A1340" s="15" t="s">
        <v>25</v>
      </c>
      <c r="B1340" s="16" t="s">
        <v>26</v>
      </c>
      <c r="C1340" s="17" t="s">
        <v>27</v>
      </c>
      <c r="D1340" s="19" t="s">
        <v>34</v>
      </c>
      <c r="E1340" s="47" t="s">
        <v>29</v>
      </c>
      <c r="F1340" s="19" t="s">
        <v>30</v>
      </c>
    </row>
    <row r="1341" spans="1:6" x14ac:dyDescent="0.25">
      <c r="A1341" s="59" t="s">
        <v>111</v>
      </c>
      <c r="B1341" s="62">
        <v>43271</v>
      </c>
      <c r="C1341" s="53" t="s">
        <v>41</v>
      </c>
      <c r="D1341" s="54">
        <v>0</v>
      </c>
      <c r="E1341" s="6">
        <v>0</v>
      </c>
    </row>
    <row r="1342" spans="1:6" x14ac:dyDescent="0.25">
      <c r="A1342" s="60"/>
      <c r="B1342" s="63"/>
      <c r="C1342" s="55" t="s">
        <v>42</v>
      </c>
      <c r="D1342" s="56">
        <v>0</v>
      </c>
      <c r="E1342" s="6">
        <v>0</v>
      </c>
    </row>
    <row r="1343" spans="1:6" x14ac:dyDescent="0.25">
      <c r="A1343" s="60"/>
      <c r="B1343" s="63"/>
      <c r="C1343" s="55" t="s">
        <v>43</v>
      </c>
      <c r="D1343" s="56">
        <v>0</v>
      </c>
      <c r="E1343" s="6">
        <v>0</v>
      </c>
    </row>
    <row r="1344" spans="1:6" x14ac:dyDescent="0.25">
      <c r="A1344" s="60"/>
      <c r="B1344" s="63"/>
      <c r="C1344" s="55" t="s">
        <v>44</v>
      </c>
      <c r="D1344" s="56">
        <v>0</v>
      </c>
      <c r="E1344" s="6">
        <v>0</v>
      </c>
    </row>
    <row r="1345" spans="1:5" x14ac:dyDescent="0.25">
      <c r="A1345" s="60"/>
      <c r="B1345" s="63"/>
      <c r="C1345" s="55" t="s">
        <v>45</v>
      </c>
      <c r="D1345" s="56">
        <v>0</v>
      </c>
      <c r="E1345" s="6">
        <v>0</v>
      </c>
    </row>
    <row r="1346" spans="1:5" x14ac:dyDescent="0.25">
      <c r="A1346" s="60"/>
      <c r="B1346" s="63"/>
      <c r="C1346" s="55" t="s">
        <v>46</v>
      </c>
      <c r="D1346" s="56">
        <v>0</v>
      </c>
      <c r="E1346" s="6">
        <v>0</v>
      </c>
    </row>
    <row r="1347" spans="1:5" x14ac:dyDescent="0.25">
      <c r="A1347" s="60"/>
      <c r="B1347" s="63"/>
      <c r="C1347" s="55" t="s">
        <v>47</v>
      </c>
      <c r="D1347" s="56">
        <v>105.60000000000001</v>
      </c>
      <c r="E1347" s="6">
        <v>0</v>
      </c>
    </row>
    <row r="1348" spans="1:5" x14ac:dyDescent="0.25">
      <c r="A1348" s="60"/>
      <c r="B1348" s="63"/>
      <c r="C1348" s="55" t="s">
        <v>48</v>
      </c>
      <c r="D1348" s="56">
        <v>1742.4</v>
      </c>
      <c r="E1348" s="6">
        <v>0</v>
      </c>
    </row>
    <row r="1349" spans="1:5" x14ac:dyDescent="0.25">
      <c r="A1349" s="60"/>
      <c r="B1349" s="63"/>
      <c r="C1349" s="55" t="s">
        <v>49</v>
      </c>
      <c r="D1349" s="56">
        <v>3405.6</v>
      </c>
      <c r="E1349" s="6">
        <v>0</v>
      </c>
    </row>
    <row r="1350" spans="1:5" x14ac:dyDescent="0.25">
      <c r="A1350" s="60"/>
      <c r="B1350" s="63"/>
      <c r="C1350" s="55" t="s">
        <v>50</v>
      </c>
      <c r="D1350" s="56">
        <v>4118.3999999999996</v>
      </c>
      <c r="E1350" s="6">
        <v>0</v>
      </c>
    </row>
    <row r="1351" spans="1:5" x14ac:dyDescent="0.25">
      <c r="A1351" s="60"/>
      <c r="B1351" s="63"/>
      <c r="C1351" s="55" t="s">
        <v>51</v>
      </c>
      <c r="D1351" s="56">
        <v>3643.2000000000003</v>
      </c>
      <c r="E1351" s="6">
        <v>0</v>
      </c>
    </row>
    <row r="1352" spans="1:5" x14ac:dyDescent="0.25">
      <c r="A1352" s="60"/>
      <c r="B1352" s="63"/>
      <c r="C1352" s="55" t="s">
        <v>52</v>
      </c>
      <c r="D1352" s="56">
        <v>4461.6000000000004</v>
      </c>
      <c r="E1352" s="6">
        <v>0</v>
      </c>
    </row>
    <row r="1353" spans="1:5" x14ac:dyDescent="0.25">
      <c r="A1353" s="60"/>
      <c r="B1353" s="63"/>
      <c r="C1353" s="55" t="s">
        <v>53</v>
      </c>
      <c r="D1353" s="56">
        <v>0</v>
      </c>
      <c r="E1353" s="6">
        <v>0</v>
      </c>
    </row>
    <row r="1354" spans="1:5" x14ac:dyDescent="0.25">
      <c r="A1354" s="60"/>
      <c r="B1354" s="63"/>
      <c r="C1354" s="55" t="s">
        <v>54</v>
      </c>
      <c r="D1354" s="56">
        <v>396</v>
      </c>
      <c r="E1354" s="6">
        <v>0</v>
      </c>
    </row>
    <row r="1355" spans="1:5" x14ac:dyDescent="0.25">
      <c r="A1355" s="60"/>
      <c r="B1355" s="63"/>
      <c r="C1355" s="55" t="s">
        <v>55</v>
      </c>
      <c r="D1355" s="56">
        <v>2402.4</v>
      </c>
      <c r="E1355" s="6">
        <v>0</v>
      </c>
    </row>
    <row r="1356" spans="1:5" x14ac:dyDescent="0.25">
      <c r="A1356" s="60"/>
      <c r="B1356" s="63"/>
      <c r="C1356" s="55" t="s">
        <v>56</v>
      </c>
      <c r="D1356" s="56">
        <v>26.400000000000002</v>
      </c>
      <c r="E1356" s="6">
        <v>0</v>
      </c>
    </row>
    <row r="1357" spans="1:5" x14ac:dyDescent="0.25">
      <c r="A1357" s="60"/>
      <c r="B1357" s="63"/>
      <c r="C1357" s="55" t="s">
        <v>57</v>
      </c>
      <c r="D1357" s="56">
        <v>0</v>
      </c>
      <c r="E1357" s="6">
        <v>0</v>
      </c>
    </row>
    <row r="1358" spans="1:5" x14ac:dyDescent="0.25">
      <c r="A1358" s="60"/>
      <c r="B1358" s="63"/>
      <c r="C1358" s="55" t="s">
        <v>58</v>
      </c>
      <c r="D1358" s="56">
        <v>0</v>
      </c>
      <c r="E1358" s="6">
        <v>0</v>
      </c>
    </row>
    <row r="1359" spans="1:5" x14ac:dyDescent="0.25">
      <c r="A1359" s="60"/>
      <c r="B1359" s="63"/>
      <c r="C1359" s="55" t="s">
        <v>59</v>
      </c>
      <c r="D1359" s="56">
        <v>0</v>
      </c>
      <c r="E1359" s="6">
        <v>0</v>
      </c>
    </row>
    <row r="1360" spans="1:5" x14ac:dyDescent="0.25">
      <c r="A1360" s="60"/>
      <c r="B1360" s="63"/>
      <c r="C1360" s="55" t="s">
        <v>60</v>
      </c>
      <c r="D1360" s="56">
        <v>0</v>
      </c>
      <c r="E1360" s="6">
        <v>0</v>
      </c>
    </row>
    <row r="1361" spans="1:6" x14ac:dyDescent="0.25">
      <c r="A1361" s="60"/>
      <c r="B1361" s="63"/>
      <c r="C1361" s="55" t="s">
        <v>61</v>
      </c>
      <c r="D1361" s="56">
        <v>26.400000000000002</v>
      </c>
      <c r="E1361" s="6">
        <v>0</v>
      </c>
    </row>
    <row r="1362" spans="1:6" x14ac:dyDescent="0.25">
      <c r="A1362" s="60"/>
      <c r="B1362" s="63"/>
      <c r="C1362" s="55" t="s">
        <v>62</v>
      </c>
      <c r="D1362" s="56">
        <v>0</v>
      </c>
      <c r="E1362" s="6">
        <v>0</v>
      </c>
    </row>
    <row r="1363" spans="1:6" x14ac:dyDescent="0.25">
      <c r="A1363" s="60"/>
      <c r="B1363" s="63"/>
      <c r="C1363" s="55" t="s">
        <v>63</v>
      </c>
      <c r="D1363" s="56">
        <v>0</v>
      </c>
      <c r="E1363" s="6">
        <v>0</v>
      </c>
    </row>
    <row r="1364" spans="1:6" ht="16.5" thickBot="1" x14ac:dyDescent="0.3">
      <c r="A1364" s="61"/>
      <c r="B1364" s="64"/>
      <c r="C1364" s="57" t="s">
        <v>64</v>
      </c>
      <c r="D1364" s="58">
        <v>0</v>
      </c>
      <c r="E1364" s="6">
        <v>0</v>
      </c>
      <c r="F1364" s="66"/>
    </row>
    <row r="1365" spans="1:6" x14ac:dyDescent="0.25">
      <c r="B1365" s="65" t="s">
        <v>65</v>
      </c>
      <c r="D1365" s="66">
        <f>SUM(D1341:D1364)</f>
        <v>20328.000000000007</v>
      </c>
      <c r="E1365" s="67">
        <f>SUM(E1341:E1364)</f>
        <v>0</v>
      </c>
      <c r="F1365" s="66"/>
    </row>
    <row r="1368" spans="1:6" ht="16.5" thickBot="1" x14ac:dyDescent="0.3"/>
    <row r="1369" spans="1:6" s="8" customFormat="1" ht="34.5" customHeight="1" thickBot="1" x14ac:dyDescent="0.25">
      <c r="A1369" s="15" t="s">
        <v>25</v>
      </c>
      <c r="B1369" s="16" t="s">
        <v>26</v>
      </c>
      <c r="C1369" s="17" t="s">
        <v>27</v>
      </c>
      <c r="D1369" s="19" t="s">
        <v>34</v>
      </c>
      <c r="E1369" s="47" t="s">
        <v>29</v>
      </c>
      <c r="F1369" s="19" t="s">
        <v>30</v>
      </c>
    </row>
    <row r="1370" spans="1:6" x14ac:dyDescent="0.25">
      <c r="A1370" s="59" t="s">
        <v>112</v>
      </c>
      <c r="B1370" s="62">
        <v>43271</v>
      </c>
      <c r="C1370" s="53" t="s">
        <v>41</v>
      </c>
      <c r="D1370" s="54">
        <v>0</v>
      </c>
      <c r="E1370" s="6">
        <v>0</v>
      </c>
    </row>
    <row r="1371" spans="1:6" x14ac:dyDescent="0.25">
      <c r="A1371" s="60"/>
      <c r="B1371" s="63"/>
      <c r="C1371" s="55" t="s">
        <v>42</v>
      </c>
      <c r="D1371" s="56">
        <v>0</v>
      </c>
      <c r="E1371" s="6">
        <v>0</v>
      </c>
    </row>
    <row r="1372" spans="1:6" x14ac:dyDescent="0.25">
      <c r="A1372" s="60"/>
      <c r="B1372" s="63"/>
      <c r="C1372" s="55" t="s">
        <v>43</v>
      </c>
      <c r="D1372" s="56">
        <v>0</v>
      </c>
      <c r="E1372" s="6">
        <v>0</v>
      </c>
    </row>
    <row r="1373" spans="1:6" x14ac:dyDescent="0.25">
      <c r="A1373" s="60"/>
      <c r="B1373" s="63"/>
      <c r="C1373" s="55" t="s">
        <v>44</v>
      </c>
      <c r="D1373" s="56">
        <v>0</v>
      </c>
      <c r="E1373" s="6">
        <v>0</v>
      </c>
    </row>
    <row r="1374" spans="1:6" x14ac:dyDescent="0.25">
      <c r="A1374" s="60"/>
      <c r="B1374" s="63"/>
      <c r="C1374" s="55" t="s">
        <v>45</v>
      </c>
      <c r="D1374" s="56">
        <v>0</v>
      </c>
      <c r="E1374" s="6">
        <v>0</v>
      </c>
    </row>
    <row r="1375" spans="1:6" x14ac:dyDescent="0.25">
      <c r="A1375" s="60"/>
      <c r="B1375" s="63"/>
      <c r="C1375" s="55" t="s">
        <v>46</v>
      </c>
      <c r="D1375" s="56">
        <v>0</v>
      </c>
      <c r="E1375" s="6">
        <v>0</v>
      </c>
    </row>
    <row r="1376" spans="1:6" x14ac:dyDescent="0.25">
      <c r="A1376" s="60"/>
      <c r="B1376" s="63"/>
      <c r="C1376" s="55" t="s">
        <v>47</v>
      </c>
      <c r="D1376" s="56">
        <v>118.8</v>
      </c>
      <c r="E1376" s="6">
        <v>0</v>
      </c>
    </row>
    <row r="1377" spans="1:5" x14ac:dyDescent="0.25">
      <c r="A1377" s="60"/>
      <c r="B1377" s="63"/>
      <c r="C1377" s="55" t="s">
        <v>48</v>
      </c>
      <c r="D1377" s="56">
        <v>1729.2</v>
      </c>
      <c r="E1377" s="6">
        <v>0</v>
      </c>
    </row>
    <row r="1378" spans="1:5" x14ac:dyDescent="0.25">
      <c r="A1378" s="60"/>
      <c r="B1378" s="63"/>
      <c r="C1378" s="55" t="s">
        <v>49</v>
      </c>
      <c r="D1378" s="56">
        <v>3405.6</v>
      </c>
      <c r="E1378" s="6">
        <v>0</v>
      </c>
    </row>
    <row r="1379" spans="1:5" x14ac:dyDescent="0.25">
      <c r="A1379" s="60"/>
      <c r="B1379" s="63"/>
      <c r="C1379" s="55" t="s">
        <v>50</v>
      </c>
      <c r="D1379" s="56">
        <v>4118.3999999999996</v>
      </c>
      <c r="E1379" s="6">
        <v>0</v>
      </c>
    </row>
    <row r="1380" spans="1:5" x14ac:dyDescent="0.25">
      <c r="A1380" s="60"/>
      <c r="B1380" s="63"/>
      <c r="C1380" s="55" t="s">
        <v>51</v>
      </c>
      <c r="D1380" s="56">
        <v>3656.4</v>
      </c>
      <c r="E1380" s="6">
        <v>0</v>
      </c>
    </row>
    <row r="1381" spans="1:5" x14ac:dyDescent="0.25">
      <c r="A1381" s="60"/>
      <c r="B1381" s="63"/>
      <c r="C1381" s="55" t="s">
        <v>52</v>
      </c>
      <c r="D1381" s="56">
        <v>4461.6000000000004</v>
      </c>
      <c r="E1381" s="6">
        <v>0</v>
      </c>
    </row>
    <row r="1382" spans="1:5" x14ac:dyDescent="0.25">
      <c r="A1382" s="60"/>
      <c r="B1382" s="63"/>
      <c r="C1382" s="55" t="s">
        <v>53</v>
      </c>
      <c r="D1382" s="56">
        <v>0</v>
      </c>
      <c r="E1382" s="6">
        <v>0</v>
      </c>
    </row>
    <row r="1383" spans="1:5" x14ac:dyDescent="0.25">
      <c r="A1383" s="60"/>
      <c r="B1383" s="63"/>
      <c r="C1383" s="55" t="s">
        <v>54</v>
      </c>
      <c r="D1383" s="56">
        <v>396</v>
      </c>
      <c r="E1383" s="6">
        <v>0</v>
      </c>
    </row>
    <row r="1384" spans="1:5" x14ac:dyDescent="0.25">
      <c r="A1384" s="60"/>
      <c r="B1384" s="63"/>
      <c r="C1384" s="55" t="s">
        <v>55</v>
      </c>
      <c r="D1384" s="56">
        <v>2402.4</v>
      </c>
      <c r="E1384" s="6">
        <v>0</v>
      </c>
    </row>
    <row r="1385" spans="1:5" x14ac:dyDescent="0.25">
      <c r="A1385" s="60"/>
      <c r="B1385" s="63"/>
      <c r="C1385" s="55" t="s">
        <v>56</v>
      </c>
      <c r="D1385" s="56">
        <v>26.400000000000002</v>
      </c>
      <c r="E1385" s="6">
        <v>0</v>
      </c>
    </row>
    <row r="1386" spans="1:5" x14ac:dyDescent="0.25">
      <c r="A1386" s="60"/>
      <c r="B1386" s="63"/>
      <c r="C1386" s="55" t="s">
        <v>57</v>
      </c>
      <c r="D1386" s="56">
        <v>0</v>
      </c>
      <c r="E1386" s="6">
        <v>0</v>
      </c>
    </row>
    <row r="1387" spans="1:5" x14ac:dyDescent="0.25">
      <c r="A1387" s="60"/>
      <c r="B1387" s="63"/>
      <c r="C1387" s="55" t="s">
        <v>58</v>
      </c>
      <c r="D1387" s="56">
        <v>0</v>
      </c>
      <c r="E1387" s="6">
        <v>0</v>
      </c>
    </row>
    <row r="1388" spans="1:5" x14ac:dyDescent="0.25">
      <c r="A1388" s="60"/>
      <c r="B1388" s="63"/>
      <c r="C1388" s="55" t="s">
        <v>59</v>
      </c>
      <c r="D1388" s="56">
        <v>0</v>
      </c>
      <c r="E1388" s="6">
        <v>0</v>
      </c>
    </row>
    <row r="1389" spans="1:5" x14ac:dyDescent="0.25">
      <c r="A1389" s="60"/>
      <c r="B1389" s="63"/>
      <c r="C1389" s="55" t="s">
        <v>60</v>
      </c>
      <c r="D1389" s="56">
        <v>0</v>
      </c>
      <c r="E1389" s="6">
        <v>0</v>
      </c>
    </row>
    <row r="1390" spans="1:5" x14ac:dyDescent="0.25">
      <c r="A1390" s="60"/>
      <c r="B1390" s="63"/>
      <c r="C1390" s="55" t="s">
        <v>61</v>
      </c>
      <c r="D1390" s="56">
        <v>13.200000000000001</v>
      </c>
      <c r="E1390" s="6">
        <v>0</v>
      </c>
    </row>
    <row r="1391" spans="1:5" x14ac:dyDescent="0.25">
      <c r="A1391" s="60"/>
      <c r="B1391" s="63"/>
      <c r="C1391" s="55" t="s">
        <v>62</v>
      </c>
      <c r="D1391" s="56">
        <v>0</v>
      </c>
      <c r="E1391" s="6">
        <v>0</v>
      </c>
    </row>
    <row r="1392" spans="1:5" x14ac:dyDescent="0.25">
      <c r="A1392" s="60"/>
      <c r="B1392" s="63"/>
      <c r="C1392" s="55" t="s">
        <v>63</v>
      </c>
      <c r="D1392" s="56">
        <v>0</v>
      </c>
      <c r="E1392" s="6">
        <v>0</v>
      </c>
    </row>
    <row r="1393" spans="1:6" ht="16.5" thickBot="1" x14ac:dyDescent="0.3">
      <c r="A1393" s="61"/>
      <c r="B1393" s="64"/>
      <c r="C1393" s="57" t="s">
        <v>64</v>
      </c>
      <c r="D1393" s="58">
        <v>0</v>
      </c>
      <c r="E1393" s="6">
        <v>0</v>
      </c>
      <c r="F1393" s="66"/>
    </row>
    <row r="1394" spans="1:6" x14ac:dyDescent="0.25">
      <c r="B1394" s="65" t="s">
        <v>65</v>
      </c>
      <c r="D1394" s="66">
        <f>SUM(D1370:D1393)</f>
        <v>20328.000000000004</v>
      </c>
      <c r="E1394" s="67">
        <f>SUM(E1370:E1393)</f>
        <v>0</v>
      </c>
      <c r="F1394" s="66"/>
    </row>
    <row r="1397" spans="1:6" ht="16.5" thickBot="1" x14ac:dyDescent="0.3"/>
    <row r="1398" spans="1:6" s="8" customFormat="1" ht="34.5" customHeight="1" thickBot="1" x14ac:dyDescent="0.25">
      <c r="A1398" s="15" t="s">
        <v>25</v>
      </c>
      <c r="B1398" s="16" t="s">
        <v>26</v>
      </c>
      <c r="C1398" s="17" t="s">
        <v>27</v>
      </c>
      <c r="D1398" s="19" t="s">
        <v>34</v>
      </c>
      <c r="E1398" s="47" t="s">
        <v>29</v>
      </c>
      <c r="F1398" s="19" t="s">
        <v>30</v>
      </c>
    </row>
    <row r="1399" spans="1:6" x14ac:dyDescent="0.25">
      <c r="A1399" s="59" t="s">
        <v>113</v>
      </c>
      <c r="B1399" s="62">
        <v>43271</v>
      </c>
      <c r="C1399" s="53" t="s">
        <v>41</v>
      </c>
      <c r="D1399" s="54">
        <v>0</v>
      </c>
      <c r="E1399" s="6">
        <v>0</v>
      </c>
    </row>
    <row r="1400" spans="1:6" x14ac:dyDescent="0.25">
      <c r="A1400" s="60"/>
      <c r="B1400" s="63"/>
      <c r="C1400" s="55" t="s">
        <v>42</v>
      </c>
      <c r="D1400" s="56">
        <v>0</v>
      </c>
      <c r="E1400" s="6">
        <v>0</v>
      </c>
    </row>
    <row r="1401" spans="1:6" x14ac:dyDescent="0.25">
      <c r="A1401" s="60"/>
      <c r="B1401" s="63"/>
      <c r="C1401" s="55" t="s">
        <v>43</v>
      </c>
      <c r="D1401" s="56">
        <v>0</v>
      </c>
      <c r="E1401" s="6">
        <v>0</v>
      </c>
    </row>
    <row r="1402" spans="1:6" x14ac:dyDescent="0.25">
      <c r="A1402" s="60"/>
      <c r="B1402" s="63"/>
      <c r="C1402" s="55" t="s">
        <v>44</v>
      </c>
      <c r="D1402" s="56">
        <v>0</v>
      </c>
      <c r="E1402" s="6">
        <v>0</v>
      </c>
    </row>
    <row r="1403" spans="1:6" x14ac:dyDescent="0.25">
      <c r="A1403" s="60"/>
      <c r="B1403" s="63"/>
      <c r="C1403" s="55" t="s">
        <v>45</v>
      </c>
      <c r="D1403" s="56">
        <v>0</v>
      </c>
      <c r="E1403" s="6">
        <v>0</v>
      </c>
    </row>
    <row r="1404" spans="1:6" x14ac:dyDescent="0.25">
      <c r="A1404" s="60"/>
      <c r="B1404" s="63"/>
      <c r="C1404" s="55" t="s">
        <v>46</v>
      </c>
      <c r="D1404" s="56">
        <v>0</v>
      </c>
      <c r="E1404" s="6">
        <v>0</v>
      </c>
    </row>
    <row r="1405" spans="1:6" x14ac:dyDescent="0.25">
      <c r="A1405" s="60"/>
      <c r="B1405" s="63"/>
      <c r="C1405" s="55" t="s">
        <v>47</v>
      </c>
      <c r="D1405" s="56">
        <v>0</v>
      </c>
      <c r="E1405" s="6">
        <v>0</v>
      </c>
    </row>
    <row r="1406" spans="1:6" x14ac:dyDescent="0.25">
      <c r="A1406" s="60"/>
      <c r="B1406" s="63"/>
      <c r="C1406" s="55" t="s">
        <v>48</v>
      </c>
      <c r="D1406" s="56">
        <v>0</v>
      </c>
      <c r="E1406" s="6">
        <v>0</v>
      </c>
    </row>
    <row r="1407" spans="1:6" x14ac:dyDescent="0.25">
      <c r="A1407" s="60"/>
      <c r="B1407" s="63"/>
      <c r="C1407" s="55" t="s">
        <v>49</v>
      </c>
      <c r="D1407" s="56">
        <v>343.2</v>
      </c>
      <c r="E1407" s="6">
        <v>0</v>
      </c>
    </row>
    <row r="1408" spans="1:6" x14ac:dyDescent="0.25">
      <c r="A1408" s="60"/>
      <c r="B1408" s="63"/>
      <c r="C1408" s="55" t="s">
        <v>50</v>
      </c>
      <c r="D1408" s="56">
        <v>990</v>
      </c>
      <c r="E1408" s="6">
        <v>0</v>
      </c>
    </row>
    <row r="1409" spans="1:6" x14ac:dyDescent="0.25">
      <c r="A1409" s="60"/>
      <c r="B1409" s="63"/>
      <c r="C1409" s="55" t="s">
        <v>51</v>
      </c>
      <c r="D1409" s="56">
        <v>712.80000000000007</v>
      </c>
      <c r="E1409" s="6">
        <v>0</v>
      </c>
    </row>
    <row r="1410" spans="1:6" x14ac:dyDescent="0.25">
      <c r="A1410" s="60"/>
      <c r="B1410" s="63"/>
      <c r="C1410" s="55" t="s">
        <v>52</v>
      </c>
      <c r="D1410" s="56">
        <v>1663.2</v>
      </c>
      <c r="E1410" s="6">
        <v>0</v>
      </c>
    </row>
    <row r="1411" spans="1:6" x14ac:dyDescent="0.25">
      <c r="A1411" s="60"/>
      <c r="B1411" s="63"/>
      <c r="C1411" s="55" t="s">
        <v>53</v>
      </c>
      <c r="D1411" s="56">
        <v>0</v>
      </c>
      <c r="E1411" s="6">
        <v>0</v>
      </c>
    </row>
    <row r="1412" spans="1:6" x14ac:dyDescent="0.25">
      <c r="A1412" s="60"/>
      <c r="B1412" s="63"/>
      <c r="C1412" s="55" t="s">
        <v>54</v>
      </c>
      <c r="D1412" s="56">
        <v>224.4</v>
      </c>
      <c r="E1412" s="6">
        <v>0</v>
      </c>
    </row>
    <row r="1413" spans="1:6" x14ac:dyDescent="0.25">
      <c r="A1413" s="60"/>
      <c r="B1413" s="63"/>
      <c r="C1413" s="55" t="s">
        <v>55</v>
      </c>
      <c r="D1413" s="56">
        <v>1584</v>
      </c>
      <c r="E1413" s="6">
        <v>0</v>
      </c>
    </row>
    <row r="1414" spans="1:6" x14ac:dyDescent="0.25">
      <c r="A1414" s="60"/>
      <c r="B1414" s="63"/>
      <c r="C1414" s="55" t="s">
        <v>56</v>
      </c>
      <c r="D1414" s="56">
        <v>0</v>
      </c>
      <c r="E1414" s="6">
        <v>0</v>
      </c>
    </row>
    <row r="1415" spans="1:6" x14ac:dyDescent="0.25">
      <c r="A1415" s="60"/>
      <c r="B1415" s="63"/>
      <c r="C1415" s="55" t="s">
        <v>57</v>
      </c>
      <c r="D1415" s="56">
        <v>0</v>
      </c>
      <c r="E1415" s="6">
        <v>0</v>
      </c>
    </row>
    <row r="1416" spans="1:6" x14ac:dyDescent="0.25">
      <c r="A1416" s="60"/>
      <c r="B1416" s="63"/>
      <c r="C1416" s="55" t="s">
        <v>58</v>
      </c>
      <c r="D1416" s="56">
        <v>0</v>
      </c>
      <c r="E1416" s="6">
        <v>0</v>
      </c>
    </row>
    <row r="1417" spans="1:6" x14ac:dyDescent="0.25">
      <c r="A1417" s="60"/>
      <c r="B1417" s="63"/>
      <c r="C1417" s="55" t="s">
        <v>59</v>
      </c>
      <c r="D1417" s="56">
        <v>0</v>
      </c>
      <c r="E1417" s="6">
        <v>0</v>
      </c>
    </row>
    <row r="1418" spans="1:6" x14ac:dyDescent="0.25">
      <c r="A1418" s="60"/>
      <c r="B1418" s="63"/>
      <c r="C1418" s="55" t="s">
        <v>60</v>
      </c>
      <c r="D1418" s="56">
        <v>0</v>
      </c>
      <c r="E1418" s="6">
        <v>0</v>
      </c>
    </row>
    <row r="1419" spans="1:6" x14ac:dyDescent="0.25">
      <c r="A1419" s="60"/>
      <c r="B1419" s="63"/>
      <c r="C1419" s="55" t="s">
        <v>61</v>
      </c>
      <c r="D1419" s="56">
        <v>0</v>
      </c>
      <c r="E1419" s="6">
        <v>0</v>
      </c>
    </row>
    <row r="1420" spans="1:6" x14ac:dyDescent="0.25">
      <c r="A1420" s="60"/>
      <c r="B1420" s="63"/>
      <c r="C1420" s="55" t="s">
        <v>62</v>
      </c>
      <c r="D1420" s="56">
        <v>0</v>
      </c>
      <c r="E1420" s="6">
        <v>0</v>
      </c>
    </row>
    <row r="1421" spans="1:6" x14ac:dyDescent="0.25">
      <c r="A1421" s="60"/>
      <c r="B1421" s="63"/>
      <c r="C1421" s="55" t="s">
        <v>63</v>
      </c>
      <c r="D1421" s="56">
        <v>0</v>
      </c>
      <c r="E1421" s="6">
        <v>0</v>
      </c>
    </row>
    <row r="1422" spans="1:6" ht="16.5" thickBot="1" x14ac:dyDescent="0.3">
      <c r="A1422" s="61"/>
      <c r="B1422" s="64"/>
      <c r="C1422" s="57" t="s">
        <v>64</v>
      </c>
      <c r="D1422" s="58">
        <v>0</v>
      </c>
      <c r="E1422" s="6">
        <v>0</v>
      </c>
      <c r="F1422" s="66"/>
    </row>
    <row r="1423" spans="1:6" x14ac:dyDescent="0.25">
      <c r="B1423" s="65" t="s">
        <v>65</v>
      </c>
      <c r="D1423" s="66">
        <f>SUM(D1399:D1422)</f>
        <v>5517.6</v>
      </c>
      <c r="E1423" s="67">
        <f>SUM(E1399:E1422)</f>
        <v>0</v>
      </c>
      <c r="F1423" s="66"/>
    </row>
    <row r="1426" spans="1:6" ht="16.5" thickBot="1" x14ac:dyDescent="0.3"/>
    <row r="1427" spans="1:6" s="8" customFormat="1" ht="34.5" customHeight="1" thickBot="1" x14ac:dyDescent="0.25">
      <c r="A1427" s="15" t="s">
        <v>25</v>
      </c>
      <c r="B1427" s="16" t="s">
        <v>26</v>
      </c>
      <c r="C1427" s="17" t="s">
        <v>27</v>
      </c>
      <c r="D1427" s="19" t="s">
        <v>34</v>
      </c>
      <c r="E1427" s="47" t="s">
        <v>29</v>
      </c>
      <c r="F1427" s="19" t="s">
        <v>30</v>
      </c>
    </row>
    <row r="1428" spans="1:6" x14ac:dyDescent="0.25">
      <c r="A1428" s="59" t="s">
        <v>114</v>
      </c>
      <c r="B1428" s="62">
        <v>43271</v>
      </c>
      <c r="C1428" s="53" t="s">
        <v>41</v>
      </c>
      <c r="D1428" s="54">
        <v>7695.6</v>
      </c>
      <c r="E1428" s="6">
        <v>0</v>
      </c>
    </row>
    <row r="1429" spans="1:6" x14ac:dyDescent="0.25">
      <c r="A1429" s="60"/>
      <c r="B1429" s="63"/>
      <c r="C1429" s="55" t="s">
        <v>42</v>
      </c>
      <c r="D1429" s="56">
        <v>7959.6</v>
      </c>
      <c r="E1429" s="6">
        <v>0</v>
      </c>
    </row>
    <row r="1430" spans="1:6" x14ac:dyDescent="0.25">
      <c r="A1430" s="60"/>
      <c r="B1430" s="63"/>
      <c r="C1430" s="55" t="s">
        <v>43</v>
      </c>
      <c r="D1430" s="56">
        <v>7906.8</v>
      </c>
      <c r="E1430" s="6">
        <v>0</v>
      </c>
    </row>
    <row r="1431" spans="1:6" x14ac:dyDescent="0.25">
      <c r="A1431" s="60"/>
      <c r="B1431" s="63"/>
      <c r="C1431" s="55" t="s">
        <v>44</v>
      </c>
      <c r="D1431" s="56">
        <v>7431.6</v>
      </c>
      <c r="E1431" s="6">
        <v>0</v>
      </c>
    </row>
    <row r="1432" spans="1:6" x14ac:dyDescent="0.25">
      <c r="A1432" s="60"/>
      <c r="B1432" s="63"/>
      <c r="C1432" s="55" t="s">
        <v>45</v>
      </c>
      <c r="D1432" s="56">
        <v>6877.2</v>
      </c>
      <c r="E1432" s="6">
        <v>0</v>
      </c>
    </row>
    <row r="1433" spans="1:6" x14ac:dyDescent="0.25">
      <c r="A1433" s="60"/>
      <c r="B1433" s="63"/>
      <c r="C1433" s="55" t="s">
        <v>46</v>
      </c>
      <c r="D1433" s="56">
        <v>5887.2</v>
      </c>
      <c r="E1433" s="6">
        <v>0</v>
      </c>
    </row>
    <row r="1434" spans="1:6" x14ac:dyDescent="0.25">
      <c r="A1434" s="60"/>
      <c r="B1434" s="63"/>
      <c r="C1434" s="55" t="s">
        <v>47</v>
      </c>
      <c r="D1434" s="56">
        <v>4237.2</v>
      </c>
      <c r="E1434" s="6">
        <v>0</v>
      </c>
    </row>
    <row r="1435" spans="1:6" x14ac:dyDescent="0.25">
      <c r="A1435" s="60"/>
      <c r="B1435" s="63"/>
      <c r="C1435" s="55" t="s">
        <v>48</v>
      </c>
      <c r="D1435" s="56">
        <v>1795.2</v>
      </c>
      <c r="E1435" s="6">
        <v>0</v>
      </c>
    </row>
    <row r="1436" spans="1:6" x14ac:dyDescent="0.25">
      <c r="A1436" s="60"/>
      <c r="B1436" s="63"/>
      <c r="C1436" s="55" t="s">
        <v>49</v>
      </c>
      <c r="D1436" s="56">
        <v>158.4</v>
      </c>
      <c r="E1436" s="6">
        <v>0</v>
      </c>
    </row>
    <row r="1437" spans="1:6" x14ac:dyDescent="0.25">
      <c r="A1437" s="60"/>
      <c r="B1437" s="63"/>
      <c r="C1437" s="55" t="s">
        <v>50</v>
      </c>
      <c r="D1437" s="56">
        <v>13.200000000000001</v>
      </c>
      <c r="E1437" s="6">
        <v>0</v>
      </c>
    </row>
    <row r="1438" spans="1:6" x14ac:dyDescent="0.25">
      <c r="A1438" s="60"/>
      <c r="B1438" s="63"/>
      <c r="C1438" s="55" t="s">
        <v>51</v>
      </c>
      <c r="D1438" s="56">
        <v>0</v>
      </c>
      <c r="E1438" s="6">
        <v>0</v>
      </c>
    </row>
    <row r="1439" spans="1:6" x14ac:dyDescent="0.25">
      <c r="A1439" s="60"/>
      <c r="B1439" s="63"/>
      <c r="C1439" s="55" t="s">
        <v>52</v>
      </c>
      <c r="D1439" s="56">
        <v>13.200000000000001</v>
      </c>
      <c r="E1439" s="6">
        <v>0</v>
      </c>
    </row>
    <row r="1440" spans="1:6" x14ac:dyDescent="0.25">
      <c r="A1440" s="60"/>
      <c r="B1440" s="63"/>
      <c r="C1440" s="55" t="s">
        <v>53</v>
      </c>
      <c r="D1440" s="56">
        <v>1478.4</v>
      </c>
      <c r="E1440" s="6">
        <v>0</v>
      </c>
    </row>
    <row r="1441" spans="1:6" x14ac:dyDescent="0.25">
      <c r="A1441" s="60"/>
      <c r="B1441" s="63"/>
      <c r="C1441" s="55" t="s">
        <v>54</v>
      </c>
      <c r="D1441" s="56">
        <v>237.6</v>
      </c>
      <c r="E1441" s="6">
        <v>0</v>
      </c>
    </row>
    <row r="1442" spans="1:6" x14ac:dyDescent="0.25">
      <c r="A1442" s="60"/>
      <c r="B1442" s="63"/>
      <c r="C1442" s="55" t="s">
        <v>55</v>
      </c>
      <c r="D1442" s="56">
        <v>26.400000000000002</v>
      </c>
      <c r="E1442" s="6">
        <v>0</v>
      </c>
    </row>
    <row r="1443" spans="1:6" x14ac:dyDescent="0.25">
      <c r="A1443" s="60"/>
      <c r="B1443" s="63"/>
      <c r="C1443" s="55" t="s">
        <v>56</v>
      </c>
      <c r="D1443" s="56">
        <v>646.80000000000007</v>
      </c>
      <c r="E1443" s="6">
        <v>0</v>
      </c>
    </row>
    <row r="1444" spans="1:6" x14ac:dyDescent="0.25">
      <c r="A1444" s="60"/>
      <c r="B1444" s="63"/>
      <c r="C1444" s="55" t="s">
        <v>57</v>
      </c>
      <c r="D1444" s="56">
        <v>1438.8</v>
      </c>
      <c r="E1444" s="6">
        <v>0</v>
      </c>
    </row>
    <row r="1445" spans="1:6" x14ac:dyDescent="0.25">
      <c r="A1445" s="60"/>
      <c r="B1445" s="63"/>
      <c r="C1445" s="55" t="s">
        <v>58</v>
      </c>
      <c r="D1445" s="56">
        <v>2178</v>
      </c>
      <c r="E1445" s="6">
        <v>0</v>
      </c>
    </row>
    <row r="1446" spans="1:6" x14ac:dyDescent="0.25">
      <c r="A1446" s="60"/>
      <c r="B1446" s="63"/>
      <c r="C1446" s="55" t="s">
        <v>59</v>
      </c>
      <c r="D1446" s="56">
        <v>2428.8000000000002</v>
      </c>
      <c r="E1446" s="6">
        <v>0</v>
      </c>
    </row>
    <row r="1447" spans="1:6" x14ac:dyDescent="0.25">
      <c r="A1447" s="60"/>
      <c r="B1447" s="63"/>
      <c r="C1447" s="55" t="s">
        <v>60</v>
      </c>
      <c r="D1447" s="56">
        <v>1689.6000000000001</v>
      </c>
      <c r="E1447" s="6">
        <v>0</v>
      </c>
    </row>
    <row r="1448" spans="1:6" x14ac:dyDescent="0.25">
      <c r="A1448" s="60"/>
      <c r="B1448" s="63"/>
      <c r="C1448" s="55" t="s">
        <v>61</v>
      </c>
      <c r="D1448" s="56">
        <v>1768.8</v>
      </c>
      <c r="E1448" s="6">
        <v>0</v>
      </c>
    </row>
    <row r="1449" spans="1:6" x14ac:dyDescent="0.25">
      <c r="A1449" s="60"/>
      <c r="B1449" s="63"/>
      <c r="C1449" s="55" t="s">
        <v>62</v>
      </c>
      <c r="D1449" s="56">
        <v>3907.2000000000003</v>
      </c>
      <c r="E1449" s="6">
        <v>0</v>
      </c>
    </row>
    <row r="1450" spans="1:6" x14ac:dyDescent="0.25">
      <c r="A1450" s="60"/>
      <c r="B1450" s="63"/>
      <c r="C1450" s="55" t="s">
        <v>63</v>
      </c>
      <c r="D1450" s="56">
        <v>5781.6</v>
      </c>
      <c r="E1450" s="6">
        <v>0</v>
      </c>
    </row>
    <row r="1451" spans="1:6" ht="16.5" thickBot="1" x14ac:dyDescent="0.3">
      <c r="A1451" s="61"/>
      <c r="B1451" s="64"/>
      <c r="C1451" s="57" t="s">
        <v>64</v>
      </c>
      <c r="D1451" s="58">
        <v>7141.2</v>
      </c>
      <c r="E1451" s="6">
        <v>0</v>
      </c>
      <c r="F1451" s="66"/>
    </row>
    <row r="1452" spans="1:6" x14ac:dyDescent="0.25">
      <c r="B1452" s="65" t="s">
        <v>65</v>
      </c>
      <c r="D1452" s="66">
        <f>SUM(D1428:D1451)</f>
        <v>78698.399999999994</v>
      </c>
      <c r="E1452" s="67">
        <f>SUM(E1428:E1451)</f>
        <v>0</v>
      </c>
      <c r="F1452" s="66"/>
    </row>
    <row r="1455" spans="1:6" ht="16.5" thickBot="1" x14ac:dyDescent="0.3"/>
    <row r="1456" spans="1:6" s="8" customFormat="1" ht="34.5" customHeight="1" thickBot="1" x14ac:dyDescent="0.25">
      <c r="A1456" s="15" t="s">
        <v>25</v>
      </c>
      <c r="B1456" s="16" t="s">
        <v>26</v>
      </c>
      <c r="C1456" s="17" t="s">
        <v>27</v>
      </c>
      <c r="D1456" s="19" t="s">
        <v>34</v>
      </c>
      <c r="E1456" s="47" t="s">
        <v>29</v>
      </c>
      <c r="F1456" s="19" t="s">
        <v>30</v>
      </c>
    </row>
    <row r="1457" spans="1:5" x14ac:dyDescent="0.25">
      <c r="A1457" s="59" t="s">
        <v>115</v>
      </c>
      <c r="B1457" s="62">
        <v>43271</v>
      </c>
      <c r="C1457" s="53" t="s">
        <v>41</v>
      </c>
      <c r="D1457" s="54">
        <v>0</v>
      </c>
      <c r="E1457" s="6">
        <v>0</v>
      </c>
    </row>
    <row r="1458" spans="1:5" x14ac:dyDescent="0.25">
      <c r="A1458" s="60"/>
      <c r="B1458" s="63"/>
      <c r="C1458" s="55" t="s">
        <v>42</v>
      </c>
      <c r="D1458" s="56">
        <v>0</v>
      </c>
      <c r="E1458" s="6">
        <v>0</v>
      </c>
    </row>
    <row r="1459" spans="1:5" x14ac:dyDescent="0.25">
      <c r="A1459" s="60"/>
      <c r="B1459" s="63"/>
      <c r="C1459" s="55" t="s">
        <v>43</v>
      </c>
      <c r="D1459" s="56">
        <v>0</v>
      </c>
      <c r="E1459" s="6">
        <v>0</v>
      </c>
    </row>
    <row r="1460" spans="1:5" x14ac:dyDescent="0.25">
      <c r="A1460" s="60"/>
      <c r="B1460" s="63"/>
      <c r="C1460" s="55" t="s">
        <v>44</v>
      </c>
      <c r="D1460" s="56">
        <v>0</v>
      </c>
      <c r="E1460" s="6">
        <v>0</v>
      </c>
    </row>
    <row r="1461" spans="1:5" x14ac:dyDescent="0.25">
      <c r="A1461" s="60"/>
      <c r="B1461" s="63"/>
      <c r="C1461" s="55" t="s">
        <v>45</v>
      </c>
      <c r="D1461" s="56">
        <v>0</v>
      </c>
      <c r="E1461" s="6">
        <v>0</v>
      </c>
    </row>
    <row r="1462" spans="1:5" x14ac:dyDescent="0.25">
      <c r="A1462" s="60"/>
      <c r="B1462" s="63"/>
      <c r="C1462" s="55" t="s">
        <v>46</v>
      </c>
      <c r="D1462" s="56">
        <v>0</v>
      </c>
      <c r="E1462" s="6">
        <v>0</v>
      </c>
    </row>
    <row r="1463" spans="1:5" x14ac:dyDescent="0.25">
      <c r="A1463" s="60"/>
      <c r="B1463" s="63"/>
      <c r="C1463" s="55" t="s">
        <v>47</v>
      </c>
      <c r="D1463" s="56">
        <v>0</v>
      </c>
      <c r="E1463" s="6">
        <v>0</v>
      </c>
    </row>
    <row r="1464" spans="1:5" x14ac:dyDescent="0.25">
      <c r="A1464" s="60"/>
      <c r="B1464" s="63"/>
      <c r="C1464" s="55" t="s">
        <v>48</v>
      </c>
      <c r="D1464" s="56">
        <v>0</v>
      </c>
      <c r="E1464" s="6">
        <v>0</v>
      </c>
    </row>
    <row r="1465" spans="1:5" x14ac:dyDescent="0.25">
      <c r="A1465" s="60"/>
      <c r="B1465" s="63"/>
      <c r="C1465" s="55" t="s">
        <v>49</v>
      </c>
      <c r="D1465" s="56">
        <v>0</v>
      </c>
      <c r="E1465" s="6">
        <v>0</v>
      </c>
    </row>
    <row r="1466" spans="1:5" x14ac:dyDescent="0.25">
      <c r="A1466" s="60"/>
      <c r="B1466" s="63"/>
      <c r="C1466" s="55" t="s">
        <v>50</v>
      </c>
      <c r="D1466" s="56">
        <v>0</v>
      </c>
      <c r="E1466" s="6">
        <v>0</v>
      </c>
    </row>
    <row r="1467" spans="1:5" x14ac:dyDescent="0.25">
      <c r="A1467" s="60"/>
      <c r="B1467" s="63"/>
      <c r="C1467" s="55" t="s">
        <v>51</v>
      </c>
      <c r="D1467" s="56">
        <v>0</v>
      </c>
      <c r="E1467" s="6">
        <v>0</v>
      </c>
    </row>
    <row r="1468" spans="1:5" x14ac:dyDescent="0.25">
      <c r="A1468" s="60"/>
      <c r="B1468" s="63"/>
      <c r="C1468" s="55" t="s">
        <v>52</v>
      </c>
      <c r="D1468" s="56">
        <v>198</v>
      </c>
      <c r="E1468" s="6">
        <v>0</v>
      </c>
    </row>
    <row r="1469" spans="1:5" x14ac:dyDescent="0.25">
      <c r="A1469" s="60"/>
      <c r="B1469" s="63"/>
      <c r="C1469" s="55" t="s">
        <v>53</v>
      </c>
      <c r="D1469" s="56">
        <v>0</v>
      </c>
      <c r="E1469" s="6">
        <v>0</v>
      </c>
    </row>
    <row r="1470" spans="1:5" x14ac:dyDescent="0.25">
      <c r="A1470" s="60"/>
      <c r="B1470" s="63"/>
      <c r="C1470" s="55" t="s">
        <v>54</v>
      </c>
      <c r="D1470" s="56">
        <v>0</v>
      </c>
      <c r="E1470" s="6">
        <v>0</v>
      </c>
    </row>
    <row r="1471" spans="1:5" x14ac:dyDescent="0.25">
      <c r="A1471" s="60"/>
      <c r="B1471" s="63"/>
      <c r="C1471" s="55" t="s">
        <v>55</v>
      </c>
      <c r="D1471" s="56">
        <v>422.40000000000003</v>
      </c>
      <c r="E1471" s="6">
        <v>0</v>
      </c>
    </row>
    <row r="1472" spans="1:5" x14ac:dyDescent="0.25">
      <c r="A1472" s="60"/>
      <c r="B1472" s="63"/>
      <c r="C1472" s="55" t="s">
        <v>56</v>
      </c>
      <c r="D1472" s="56">
        <v>0</v>
      </c>
      <c r="E1472" s="6">
        <v>0</v>
      </c>
    </row>
    <row r="1473" spans="1:6" x14ac:dyDescent="0.25">
      <c r="A1473" s="60"/>
      <c r="B1473" s="63"/>
      <c r="C1473" s="55" t="s">
        <v>57</v>
      </c>
      <c r="D1473" s="56">
        <v>0</v>
      </c>
      <c r="E1473" s="6">
        <v>0</v>
      </c>
    </row>
    <row r="1474" spans="1:6" x14ac:dyDescent="0.25">
      <c r="A1474" s="60"/>
      <c r="B1474" s="63"/>
      <c r="C1474" s="55" t="s">
        <v>58</v>
      </c>
      <c r="D1474" s="56">
        <v>0</v>
      </c>
      <c r="E1474" s="6">
        <v>0</v>
      </c>
    </row>
    <row r="1475" spans="1:6" x14ac:dyDescent="0.25">
      <c r="A1475" s="60"/>
      <c r="B1475" s="63"/>
      <c r="C1475" s="55" t="s">
        <v>59</v>
      </c>
      <c r="D1475" s="56">
        <v>0</v>
      </c>
      <c r="E1475" s="6">
        <v>0</v>
      </c>
    </row>
    <row r="1476" spans="1:6" x14ac:dyDescent="0.25">
      <c r="A1476" s="60"/>
      <c r="B1476" s="63"/>
      <c r="C1476" s="55" t="s">
        <v>60</v>
      </c>
      <c r="D1476" s="56">
        <v>0</v>
      </c>
      <c r="E1476" s="6">
        <v>0</v>
      </c>
    </row>
    <row r="1477" spans="1:6" x14ac:dyDescent="0.25">
      <c r="A1477" s="60"/>
      <c r="B1477" s="63"/>
      <c r="C1477" s="55" t="s">
        <v>61</v>
      </c>
      <c r="D1477" s="56">
        <v>0</v>
      </c>
      <c r="E1477" s="6">
        <v>0</v>
      </c>
    </row>
    <row r="1478" spans="1:6" x14ac:dyDescent="0.25">
      <c r="A1478" s="60"/>
      <c r="B1478" s="63"/>
      <c r="C1478" s="55" t="s">
        <v>62</v>
      </c>
      <c r="D1478" s="56">
        <v>0</v>
      </c>
      <c r="E1478" s="6">
        <v>0</v>
      </c>
    </row>
    <row r="1479" spans="1:6" x14ac:dyDescent="0.25">
      <c r="A1479" s="60"/>
      <c r="B1479" s="63"/>
      <c r="C1479" s="55" t="s">
        <v>63</v>
      </c>
      <c r="D1479" s="56">
        <v>0</v>
      </c>
      <c r="E1479" s="6">
        <v>0</v>
      </c>
    </row>
    <row r="1480" spans="1:6" ht="16.5" thickBot="1" x14ac:dyDescent="0.3">
      <c r="A1480" s="61"/>
      <c r="B1480" s="64"/>
      <c r="C1480" s="57" t="s">
        <v>64</v>
      </c>
      <c r="D1480" s="58">
        <v>0</v>
      </c>
      <c r="E1480" s="6">
        <v>0</v>
      </c>
      <c r="F1480" s="66"/>
    </row>
    <row r="1481" spans="1:6" x14ac:dyDescent="0.25">
      <c r="B1481" s="65" t="s">
        <v>65</v>
      </c>
      <c r="D1481" s="66">
        <f>SUM(D1457:D1480)</f>
        <v>620.40000000000009</v>
      </c>
      <c r="E1481" s="67">
        <f>SUM(E1457:E1480)</f>
        <v>0</v>
      </c>
      <c r="F1481" s="66"/>
    </row>
    <row r="1484" spans="1:6" ht="16.5" thickBot="1" x14ac:dyDescent="0.3"/>
    <row r="1485" spans="1:6" s="8" customFormat="1" ht="34.5" customHeight="1" thickBot="1" x14ac:dyDescent="0.25">
      <c r="A1485" s="15" t="s">
        <v>25</v>
      </c>
      <c r="B1485" s="16" t="s">
        <v>26</v>
      </c>
      <c r="C1485" s="17" t="s">
        <v>27</v>
      </c>
      <c r="D1485" s="19" t="s">
        <v>34</v>
      </c>
      <c r="E1485" s="47" t="s">
        <v>29</v>
      </c>
      <c r="F1485" s="19" t="s">
        <v>30</v>
      </c>
    </row>
    <row r="1486" spans="1:6" x14ac:dyDescent="0.25">
      <c r="A1486" s="59" t="s">
        <v>116</v>
      </c>
      <c r="B1486" s="62">
        <v>43271</v>
      </c>
      <c r="C1486" s="53" t="s">
        <v>41</v>
      </c>
      <c r="D1486" s="54">
        <v>10190.4</v>
      </c>
      <c r="E1486" s="6">
        <v>0</v>
      </c>
    </row>
    <row r="1487" spans="1:6" x14ac:dyDescent="0.25">
      <c r="A1487" s="60"/>
      <c r="B1487" s="63"/>
      <c r="C1487" s="55" t="s">
        <v>42</v>
      </c>
      <c r="D1487" s="56">
        <v>10652.4</v>
      </c>
      <c r="E1487" s="6">
        <v>0</v>
      </c>
    </row>
    <row r="1488" spans="1:6" x14ac:dyDescent="0.25">
      <c r="A1488" s="60"/>
      <c r="B1488" s="63"/>
      <c r="C1488" s="55" t="s">
        <v>43</v>
      </c>
      <c r="D1488" s="56">
        <v>10494</v>
      </c>
      <c r="E1488" s="6">
        <v>0</v>
      </c>
    </row>
    <row r="1489" spans="1:5" x14ac:dyDescent="0.25">
      <c r="A1489" s="60"/>
      <c r="B1489" s="63"/>
      <c r="C1489" s="55" t="s">
        <v>44</v>
      </c>
      <c r="D1489" s="56">
        <v>9952.8000000000011</v>
      </c>
      <c r="E1489" s="6">
        <v>0</v>
      </c>
    </row>
    <row r="1490" spans="1:5" x14ac:dyDescent="0.25">
      <c r="A1490" s="60"/>
      <c r="B1490" s="63"/>
      <c r="C1490" s="55" t="s">
        <v>45</v>
      </c>
      <c r="D1490" s="56">
        <v>9160.8000000000011</v>
      </c>
      <c r="E1490" s="6">
        <v>0</v>
      </c>
    </row>
    <row r="1491" spans="1:5" x14ac:dyDescent="0.25">
      <c r="A1491" s="60"/>
      <c r="B1491" s="63"/>
      <c r="C1491" s="55" t="s">
        <v>46</v>
      </c>
      <c r="D1491" s="56">
        <v>7695.6</v>
      </c>
      <c r="E1491" s="6">
        <v>0</v>
      </c>
    </row>
    <row r="1492" spans="1:5" x14ac:dyDescent="0.25">
      <c r="A1492" s="60"/>
      <c r="B1492" s="63"/>
      <c r="C1492" s="55" t="s">
        <v>47</v>
      </c>
      <c r="D1492" s="56">
        <v>5768.4000000000005</v>
      </c>
      <c r="E1492" s="6">
        <v>0</v>
      </c>
    </row>
    <row r="1493" spans="1:5" x14ac:dyDescent="0.25">
      <c r="A1493" s="60"/>
      <c r="B1493" s="63"/>
      <c r="C1493" s="55" t="s">
        <v>48</v>
      </c>
      <c r="D1493" s="56">
        <v>3418.8</v>
      </c>
      <c r="E1493" s="6">
        <v>0</v>
      </c>
    </row>
    <row r="1494" spans="1:5" x14ac:dyDescent="0.25">
      <c r="A1494" s="60"/>
      <c r="B1494" s="63"/>
      <c r="C1494" s="55" t="s">
        <v>49</v>
      </c>
      <c r="D1494" s="56">
        <v>2046</v>
      </c>
      <c r="E1494" s="6">
        <v>0</v>
      </c>
    </row>
    <row r="1495" spans="1:5" x14ac:dyDescent="0.25">
      <c r="A1495" s="60"/>
      <c r="B1495" s="63"/>
      <c r="C1495" s="55" t="s">
        <v>50</v>
      </c>
      <c r="D1495" s="56">
        <v>1518</v>
      </c>
      <c r="E1495" s="6">
        <v>0</v>
      </c>
    </row>
    <row r="1496" spans="1:5" x14ac:dyDescent="0.25">
      <c r="A1496" s="60"/>
      <c r="B1496" s="63"/>
      <c r="C1496" s="55" t="s">
        <v>51</v>
      </c>
      <c r="D1496" s="56">
        <v>1940.4</v>
      </c>
      <c r="E1496" s="6">
        <v>0</v>
      </c>
    </row>
    <row r="1497" spans="1:5" x14ac:dyDescent="0.25">
      <c r="A1497" s="60"/>
      <c r="B1497" s="63"/>
      <c r="C1497" s="55" t="s">
        <v>52</v>
      </c>
      <c r="D1497" s="56">
        <v>699.6</v>
      </c>
      <c r="E1497" s="6">
        <v>0</v>
      </c>
    </row>
    <row r="1498" spans="1:5" x14ac:dyDescent="0.25">
      <c r="A1498" s="60"/>
      <c r="B1498" s="63"/>
      <c r="C1498" s="55" t="s">
        <v>53</v>
      </c>
      <c r="D1498" s="56">
        <v>3946.8</v>
      </c>
      <c r="E1498" s="6">
        <v>0</v>
      </c>
    </row>
    <row r="1499" spans="1:5" x14ac:dyDescent="0.25">
      <c r="A1499" s="60"/>
      <c r="B1499" s="63"/>
      <c r="C1499" s="55" t="s">
        <v>54</v>
      </c>
      <c r="D1499" s="56">
        <v>2547.6</v>
      </c>
      <c r="E1499" s="6">
        <v>0</v>
      </c>
    </row>
    <row r="1500" spans="1:5" x14ac:dyDescent="0.25">
      <c r="A1500" s="60"/>
      <c r="B1500" s="63"/>
      <c r="C1500" s="55" t="s">
        <v>55</v>
      </c>
      <c r="D1500" s="56">
        <v>435.6</v>
      </c>
      <c r="E1500" s="6">
        <v>0</v>
      </c>
    </row>
    <row r="1501" spans="1:5" x14ac:dyDescent="0.25">
      <c r="A1501" s="60"/>
      <c r="B1501" s="63"/>
      <c r="C1501" s="55" t="s">
        <v>56</v>
      </c>
      <c r="D1501" s="56">
        <v>3062.4</v>
      </c>
      <c r="E1501" s="6">
        <v>0</v>
      </c>
    </row>
    <row r="1502" spans="1:5" x14ac:dyDescent="0.25">
      <c r="A1502" s="60"/>
      <c r="B1502" s="63"/>
      <c r="C1502" s="55" t="s">
        <v>57</v>
      </c>
      <c r="D1502" s="56">
        <v>3828</v>
      </c>
      <c r="E1502" s="6">
        <v>0</v>
      </c>
    </row>
    <row r="1503" spans="1:5" x14ac:dyDescent="0.25">
      <c r="A1503" s="60"/>
      <c r="B1503" s="63"/>
      <c r="C1503" s="55" t="s">
        <v>58</v>
      </c>
      <c r="D1503" s="56">
        <v>4408.8</v>
      </c>
      <c r="E1503" s="6">
        <v>0</v>
      </c>
    </row>
    <row r="1504" spans="1:5" x14ac:dyDescent="0.25">
      <c r="A1504" s="60"/>
      <c r="B1504" s="63"/>
      <c r="C1504" s="55" t="s">
        <v>59</v>
      </c>
      <c r="D1504" s="56">
        <v>4765.2</v>
      </c>
      <c r="E1504" s="6">
        <v>0</v>
      </c>
    </row>
    <row r="1505" spans="1:6" x14ac:dyDescent="0.25">
      <c r="A1505" s="60"/>
      <c r="B1505" s="63"/>
      <c r="C1505" s="55" t="s">
        <v>60</v>
      </c>
      <c r="D1505" s="56">
        <v>3669.6</v>
      </c>
      <c r="E1505" s="6">
        <v>0</v>
      </c>
    </row>
    <row r="1506" spans="1:6" x14ac:dyDescent="0.25">
      <c r="A1506" s="60"/>
      <c r="B1506" s="63"/>
      <c r="C1506" s="55" t="s">
        <v>61</v>
      </c>
      <c r="D1506" s="56">
        <v>3682.8</v>
      </c>
      <c r="E1506" s="6">
        <v>0</v>
      </c>
    </row>
    <row r="1507" spans="1:6" x14ac:dyDescent="0.25">
      <c r="A1507" s="60"/>
      <c r="B1507" s="63"/>
      <c r="C1507" s="55" t="s">
        <v>62</v>
      </c>
      <c r="D1507" s="56">
        <v>5042.4000000000005</v>
      </c>
      <c r="E1507" s="6">
        <v>0</v>
      </c>
    </row>
    <row r="1508" spans="1:6" x14ac:dyDescent="0.25">
      <c r="A1508" s="60"/>
      <c r="B1508" s="63"/>
      <c r="C1508" s="55" t="s">
        <v>63</v>
      </c>
      <c r="D1508" s="56">
        <v>7273.2</v>
      </c>
      <c r="E1508" s="6">
        <v>0</v>
      </c>
    </row>
    <row r="1509" spans="1:6" ht="16.5" thickBot="1" x14ac:dyDescent="0.3">
      <c r="A1509" s="61"/>
      <c r="B1509" s="64"/>
      <c r="C1509" s="57" t="s">
        <v>64</v>
      </c>
      <c r="D1509" s="58">
        <v>8817.6</v>
      </c>
      <c r="E1509" s="6">
        <v>0</v>
      </c>
      <c r="F1509" s="66"/>
    </row>
    <row r="1510" spans="1:6" x14ac:dyDescent="0.25">
      <c r="B1510" s="65" t="s">
        <v>65</v>
      </c>
      <c r="D1510" s="66">
        <f>SUM(D1486:D1509)</f>
        <v>125017.20000000001</v>
      </c>
      <c r="E1510" s="67">
        <f>SUM(E1486:E1509)</f>
        <v>0</v>
      </c>
      <c r="F1510" s="66"/>
    </row>
    <row r="1513" spans="1:6" ht="16.5" thickBot="1" x14ac:dyDescent="0.3"/>
    <row r="1514" spans="1:6" s="8" customFormat="1" ht="34.5" customHeight="1" thickBot="1" x14ac:dyDescent="0.25">
      <c r="A1514" s="15" t="s">
        <v>25</v>
      </c>
      <c r="B1514" s="16" t="s">
        <v>26</v>
      </c>
      <c r="C1514" s="17" t="s">
        <v>27</v>
      </c>
      <c r="D1514" s="19" t="s">
        <v>34</v>
      </c>
      <c r="E1514" s="47" t="s">
        <v>29</v>
      </c>
      <c r="F1514" s="19" t="s">
        <v>30</v>
      </c>
    </row>
    <row r="1515" spans="1:6" x14ac:dyDescent="0.25">
      <c r="A1515" s="59" t="s">
        <v>117</v>
      </c>
      <c r="B1515" s="62">
        <v>43271</v>
      </c>
      <c r="C1515" s="53" t="s">
        <v>41</v>
      </c>
      <c r="D1515" s="54">
        <v>0</v>
      </c>
      <c r="E1515" s="6">
        <v>0</v>
      </c>
    </row>
    <row r="1516" spans="1:6" x14ac:dyDescent="0.25">
      <c r="A1516" s="60"/>
      <c r="B1516" s="63"/>
      <c r="C1516" s="55" t="s">
        <v>42</v>
      </c>
      <c r="D1516" s="56">
        <v>0</v>
      </c>
      <c r="E1516" s="6">
        <v>0</v>
      </c>
    </row>
    <row r="1517" spans="1:6" x14ac:dyDescent="0.25">
      <c r="A1517" s="60"/>
      <c r="B1517" s="63"/>
      <c r="C1517" s="55" t="s">
        <v>43</v>
      </c>
      <c r="D1517" s="56">
        <v>0</v>
      </c>
      <c r="E1517" s="6">
        <v>0</v>
      </c>
    </row>
    <row r="1518" spans="1:6" x14ac:dyDescent="0.25">
      <c r="A1518" s="60"/>
      <c r="B1518" s="63"/>
      <c r="C1518" s="55" t="s">
        <v>44</v>
      </c>
      <c r="D1518" s="56">
        <v>0</v>
      </c>
      <c r="E1518" s="6">
        <v>0</v>
      </c>
    </row>
    <row r="1519" spans="1:6" x14ac:dyDescent="0.25">
      <c r="A1519" s="60"/>
      <c r="B1519" s="63"/>
      <c r="C1519" s="55" t="s">
        <v>45</v>
      </c>
      <c r="D1519" s="56">
        <v>0</v>
      </c>
      <c r="E1519" s="6">
        <v>0</v>
      </c>
    </row>
    <row r="1520" spans="1:6" x14ac:dyDescent="0.25">
      <c r="A1520" s="60"/>
      <c r="B1520" s="63"/>
      <c r="C1520" s="55" t="s">
        <v>46</v>
      </c>
      <c r="D1520" s="56">
        <v>0</v>
      </c>
      <c r="E1520" s="6">
        <v>0</v>
      </c>
    </row>
    <row r="1521" spans="1:5" x14ac:dyDescent="0.25">
      <c r="A1521" s="60"/>
      <c r="B1521" s="63"/>
      <c r="C1521" s="55" t="s">
        <v>47</v>
      </c>
      <c r="D1521" s="56">
        <v>0</v>
      </c>
      <c r="E1521" s="6">
        <v>0</v>
      </c>
    </row>
    <row r="1522" spans="1:5" x14ac:dyDescent="0.25">
      <c r="A1522" s="60"/>
      <c r="B1522" s="63"/>
      <c r="C1522" s="55" t="s">
        <v>48</v>
      </c>
      <c r="D1522" s="56">
        <v>0</v>
      </c>
      <c r="E1522" s="6">
        <v>0</v>
      </c>
    </row>
    <row r="1523" spans="1:5" x14ac:dyDescent="0.25">
      <c r="A1523" s="60"/>
      <c r="B1523" s="63"/>
      <c r="C1523" s="55" t="s">
        <v>49</v>
      </c>
      <c r="D1523" s="56">
        <v>0</v>
      </c>
      <c r="E1523" s="6">
        <v>0</v>
      </c>
    </row>
    <row r="1524" spans="1:5" x14ac:dyDescent="0.25">
      <c r="A1524" s="60"/>
      <c r="B1524" s="63"/>
      <c r="C1524" s="55" t="s">
        <v>50</v>
      </c>
      <c r="D1524" s="56">
        <v>0</v>
      </c>
      <c r="E1524" s="6">
        <v>0</v>
      </c>
    </row>
    <row r="1525" spans="1:5" x14ac:dyDescent="0.25">
      <c r="A1525" s="60"/>
      <c r="B1525" s="63"/>
      <c r="C1525" s="55" t="s">
        <v>51</v>
      </c>
      <c r="D1525" s="56">
        <v>0</v>
      </c>
      <c r="E1525" s="6">
        <v>0</v>
      </c>
    </row>
    <row r="1526" spans="1:5" x14ac:dyDescent="0.25">
      <c r="A1526" s="60"/>
      <c r="B1526" s="63"/>
      <c r="C1526" s="55" t="s">
        <v>52</v>
      </c>
      <c r="D1526" s="56">
        <v>0</v>
      </c>
      <c r="E1526" s="6">
        <v>0</v>
      </c>
    </row>
    <row r="1527" spans="1:5" x14ac:dyDescent="0.25">
      <c r="A1527" s="60"/>
      <c r="B1527" s="63"/>
      <c r="C1527" s="55" t="s">
        <v>53</v>
      </c>
      <c r="D1527" s="56">
        <v>0</v>
      </c>
      <c r="E1527" s="6">
        <v>0</v>
      </c>
    </row>
    <row r="1528" spans="1:5" x14ac:dyDescent="0.25">
      <c r="A1528" s="60"/>
      <c r="B1528" s="63"/>
      <c r="C1528" s="55" t="s">
        <v>54</v>
      </c>
      <c r="D1528" s="56">
        <v>0</v>
      </c>
      <c r="E1528" s="6">
        <v>0</v>
      </c>
    </row>
    <row r="1529" spans="1:5" x14ac:dyDescent="0.25">
      <c r="A1529" s="60"/>
      <c r="B1529" s="63"/>
      <c r="C1529" s="55" t="s">
        <v>55</v>
      </c>
      <c r="D1529" s="56">
        <v>0</v>
      </c>
      <c r="E1529" s="6">
        <v>0</v>
      </c>
    </row>
    <row r="1530" spans="1:5" x14ac:dyDescent="0.25">
      <c r="A1530" s="60"/>
      <c r="B1530" s="63"/>
      <c r="C1530" s="55" t="s">
        <v>56</v>
      </c>
      <c r="D1530" s="56">
        <v>0</v>
      </c>
      <c r="E1530" s="6">
        <v>0</v>
      </c>
    </row>
    <row r="1531" spans="1:5" x14ac:dyDescent="0.25">
      <c r="A1531" s="60"/>
      <c r="B1531" s="63"/>
      <c r="C1531" s="55" t="s">
        <v>57</v>
      </c>
      <c r="D1531" s="56">
        <v>0</v>
      </c>
      <c r="E1531" s="6">
        <v>0</v>
      </c>
    </row>
    <row r="1532" spans="1:5" x14ac:dyDescent="0.25">
      <c r="A1532" s="60"/>
      <c r="B1532" s="63"/>
      <c r="C1532" s="55" t="s">
        <v>58</v>
      </c>
      <c r="D1532" s="56">
        <v>0</v>
      </c>
      <c r="E1532" s="6">
        <v>0</v>
      </c>
    </row>
    <row r="1533" spans="1:5" x14ac:dyDescent="0.25">
      <c r="A1533" s="60"/>
      <c r="B1533" s="63"/>
      <c r="C1533" s="55" t="s">
        <v>59</v>
      </c>
      <c r="D1533" s="56">
        <v>0</v>
      </c>
      <c r="E1533" s="6">
        <v>0</v>
      </c>
    </row>
    <row r="1534" spans="1:5" x14ac:dyDescent="0.25">
      <c r="A1534" s="60"/>
      <c r="B1534" s="63"/>
      <c r="C1534" s="55" t="s">
        <v>60</v>
      </c>
      <c r="D1534" s="56">
        <v>0</v>
      </c>
      <c r="E1534" s="6">
        <v>0</v>
      </c>
    </row>
    <row r="1535" spans="1:5" x14ac:dyDescent="0.25">
      <c r="A1535" s="60"/>
      <c r="B1535" s="63"/>
      <c r="C1535" s="55" t="s">
        <v>61</v>
      </c>
      <c r="D1535" s="56">
        <v>0</v>
      </c>
      <c r="E1535" s="6">
        <v>0</v>
      </c>
    </row>
    <row r="1536" spans="1:5" x14ac:dyDescent="0.25">
      <c r="A1536" s="60"/>
      <c r="B1536" s="63"/>
      <c r="C1536" s="55" t="s">
        <v>62</v>
      </c>
      <c r="D1536" s="56">
        <v>0</v>
      </c>
      <c r="E1536" s="6">
        <v>0</v>
      </c>
    </row>
    <row r="1537" spans="1:6" x14ac:dyDescent="0.25">
      <c r="A1537" s="60"/>
      <c r="B1537" s="63"/>
      <c r="C1537" s="55" t="s">
        <v>63</v>
      </c>
      <c r="D1537" s="56">
        <v>0</v>
      </c>
      <c r="E1537" s="6">
        <v>0</v>
      </c>
    </row>
    <row r="1538" spans="1:6" ht="16.5" thickBot="1" x14ac:dyDescent="0.3">
      <c r="A1538" s="61"/>
      <c r="B1538" s="64"/>
      <c r="C1538" s="57" t="s">
        <v>64</v>
      </c>
      <c r="D1538" s="58">
        <v>0</v>
      </c>
      <c r="E1538" s="6">
        <v>0</v>
      </c>
      <c r="F1538" s="66"/>
    </row>
    <row r="1539" spans="1:6" x14ac:dyDescent="0.25">
      <c r="B1539" s="65" t="s">
        <v>65</v>
      </c>
      <c r="D1539" s="66">
        <f>SUM(D1515:D1538)</f>
        <v>0</v>
      </c>
      <c r="E1539" s="67">
        <f>SUM(E1515:E1538)</f>
        <v>0</v>
      </c>
      <c r="F1539" s="66"/>
    </row>
    <row r="1542" spans="1:6" ht="16.5" thickBot="1" x14ac:dyDescent="0.3"/>
    <row r="1543" spans="1:6" s="8" customFormat="1" ht="34.5" customHeight="1" thickBot="1" x14ac:dyDescent="0.25">
      <c r="A1543" s="15" t="s">
        <v>25</v>
      </c>
      <c r="B1543" s="16" t="s">
        <v>26</v>
      </c>
      <c r="C1543" s="17" t="s">
        <v>27</v>
      </c>
      <c r="D1543" s="19" t="s">
        <v>34</v>
      </c>
      <c r="E1543" s="47" t="s">
        <v>29</v>
      </c>
      <c r="F1543" s="19" t="s">
        <v>30</v>
      </c>
    </row>
    <row r="1544" spans="1:6" x14ac:dyDescent="0.25">
      <c r="A1544" s="59" t="s">
        <v>118</v>
      </c>
      <c r="B1544" s="62">
        <v>43271</v>
      </c>
      <c r="C1544" s="53" t="s">
        <v>41</v>
      </c>
      <c r="D1544" s="54">
        <v>313.60000000000002</v>
      </c>
      <c r="E1544" s="6">
        <v>0</v>
      </c>
    </row>
    <row r="1545" spans="1:6" x14ac:dyDescent="0.25">
      <c r="A1545" s="60"/>
      <c r="B1545" s="63"/>
      <c r="C1545" s="55" t="s">
        <v>42</v>
      </c>
      <c r="D1545" s="56">
        <v>282.8</v>
      </c>
      <c r="E1545" s="6">
        <v>0</v>
      </c>
    </row>
    <row r="1546" spans="1:6" x14ac:dyDescent="0.25">
      <c r="A1546" s="60"/>
      <c r="B1546" s="63"/>
      <c r="C1546" s="55" t="s">
        <v>43</v>
      </c>
      <c r="D1546" s="56">
        <v>285.60000000000002</v>
      </c>
      <c r="E1546" s="6">
        <v>0</v>
      </c>
    </row>
    <row r="1547" spans="1:6" x14ac:dyDescent="0.25">
      <c r="A1547" s="60"/>
      <c r="B1547" s="63"/>
      <c r="C1547" s="55" t="s">
        <v>44</v>
      </c>
      <c r="D1547" s="56">
        <v>296.8</v>
      </c>
      <c r="E1547" s="6">
        <v>0</v>
      </c>
    </row>
    <row r="1548" spans="1:6" x14ac:dyDescent="0.25">
      <c r="A1548" s="60"/>
      <c r="B1548" s="63"/>
      <c r="C1548" s="55" t="s">
        <v>45</v>
      </c>
      <c r="D1548" s="56">
        <v>306.60000000000002</v>
      </c>
      <c r="E1548" s="6">
        <v>0</v>
      </c>
    </row>
    <row r="1549" spans="1:6" x14ac:dyDescent="0.25">
      <c r="A1549" s="60"/>
      <c r="B1549" s="63"/>
      <c r="C1549" s="55" t="s">
        <v>46</v>
      </c>
      <c r="D1549" s="56">
        <v>365.40000000000003</v>
      </c>
      <c r="E1549" s="6">
        <v>0</v>
      </c>
    </row>
    <row r="1550" spans="1:6" x14ac:dyDescent="0.25">
      <c r="A1550" s="60"/>
      <c r="B1550" s="63"/>
      <c r="C1550" s="55" t="s">
        <v>47</v>
      </c>
      <c r="D1550" s="56">
        <v>464.8</v>
      </c>
      <c r="E1550" s="6">
        <v>0</v>
      </c>
    </row>
    <row r="1551" spans="1:6" x14ac:dyDescent="0.25">
      <c r="A1551" s="60"/>
      <c r="B1551" s="63"/>
      <c r="C1551" s="55" t="s">
        <v>48</v>
      </c>
      <c r="D1551" s="56">
        <v>558.6</v>
      </c>
      <c r="E1551" s="6">
        <v>0</v>
      </c>
    </row>
    <row r="1552" spans="1:6" x14ac:dyDescent="0.25">
      <c r="A1552" s="60"/>
      <c r="B1552" s="63"/>
      <c r="C1552" s="55" t="s">
        <v>49</v>
      </c>
      <c r="D1552" s="56">
        <v>575.4</v>
      </c>
      <c r="E1552" s="6">
        <v>0</v>
      </c>
    </row>
    <row r="1553" spans="1:6" x14ac:dyDescent="0.25">
      <c r="A1553" s="60"/>
      <c r="B1553" s="63"/>
      <c r="C1553" s="55" t="s">
        <v>50</v>
      </c>
      <c r="D1553" s="56">
        <v>602</v>
      </c>
      <c r="E1553" s="6">
        <v>0</v>
      </c>
    </row>
    <row r="1554" spans="1:6" x14ac:dyDescent="0.25">
      <c r="A1554" s="60"/>
      <c r="B1554" s="63"/>
      <c r="C1554" s="55" t="s">
        <v>51</v>
      </c>
      <c r="D1554" s="56">
        <v>579.6</v>
      </c>
      <c r="E1554" s="6">
        <v>0</v>
      </c>
    </row>
    <row r="1555" spans="1:6" x14ac:dyDescent="0.25">
      <c r="A1555" s="60"/>
      <c r="B1555" s="63"/>
      <c r="C1555" s="55" t="s">
        <v>52</v>
      </c>
      <c r="D1555" s="56">
        <v>568.4</v>
      </c>
      <c r="E1555" s="6">
        <v>0</v>
      </c>
    </row>
    <row r="1556" spans="1:6" x14ac:dyDescent="0.25">
      <c r="A1556" s="60"/>
      <c r="B1556" s="63"/>
      <c r="C1556" s="55" t="s">
        <v>53</v>
      </c>
      <c r="D1556" s="56">
        <v>550.20000000000005</v>
      </c>
      <c r="E1556" s="6">
        <v>0</v>
      </c>
    </row>
    <row r="1557" spans="1:6" x14ac:dyDescent="0.25">
      <c r="A1557" s="60"/>
      <c r="B1557" s="63"/>
      <c r="C1557" s="55" t="s">
        <v>54</v>
      </c>
      <c r="D1557" s="56">
        <v>523.6</v>
      </c>
      <c r="E1557" s="6">
        <v>0</v>
      </c>
    </row>
    <row r="1558" spans="1:6" x14ac:dyDescent="0.25">
      <c r="A1558" s="60"/>
      <c r="B1558" s="63"/>
      <c r="C1558" s="55" t="s">
        <v>55</v>
      </c>
      <c r="D1558" s="56">
        <v>575.4</v>
      </c>
      <c r="E1558" s="6">
        <v>0</v>
      </c>
    </row>
    <row r="1559" spans="1:6" x14ac:dyDescent="0.25">
      <c r="A1559" s="60"/>
      <c r="B1559" s="63"/>
      <c r="C1559" s="55" t="s">
        <v>56</v>
      </c>
      <c r="D1559" s="56">
        <v>551.6</v>
      </c>
      <c r="E1559" s="6">
        <v>0</v>
      </c>
    </row>
    <row r="1560" spans="1:6" x14ac:dyDescent="0.25">
      <c r="A1560" s="60"/>
      <c r="B1560" s="63"/>
      <c r="C1560" s="55" t="s">
        <v>57</v>
      </c>
      <c r="D1560" s="56">
        <v>592.20000000000005</v>
      </c>
      <c r="E1560" s="6">
        <v>0</v>
      </c>
    </row>
    <row r="1561" spans="1:6" x14ac:dyDescent="0.25">
      <c r="A1561" s="60"/>
      <c r="B1561" s="63"/>
      <c r="C1561" s="55" t="s">
        <v>58</v>
      </c>
      <c r="D1561" s="56">
        <v>632.80000000000007</v>
      </c>
      <c r="E1561" s="6">
        <v>0</v>
      </c>
    </row>
    <row r="1562" spans="1:6" x14ac:dyDescent="0.25">
      <c r="A1562" s="60"/>
      <c r="B1562" s="63"/>
      <c r="C1562" s="55" t="s">
        <v>59</v>
      </c>
      <c r="D1562" s="56">
        <v>639.80000000000007</v>
      </c>
      <c r="E1562" s="6">
        <v>0</v>
      </c>
    </row>
    <row r="1563" spans="1:6" x14ac:dyDescent="0.25">
      <c r="A1563" s="60"/>
      <c r="B1563" s="63"/>
      <c r="C1563" s="55" t="s">
        <v>60</v>
      </c>
      <c r="D1563" s="56">
        <v>655.20000000000005</v>
      </c>
      <c r="E1563" s="6">
        <v>0</v>
      </c>
    </row>
    <row r="1564" spans="1:6" x14ac:dyDescent="0.25">
      <c r="A1564" s="60"/>
      <c r="B1564" s="63"/>
      <c r="C1564" s="55" t="s">
        <v>61</v>
      </c>
      <c r="D1564" s="56">
        <v>708.4</v>
      </c>
      <c r="E1564" s="6">
        <v>0</v>
      </c>
    </row>
    <row r="1565" spans="1:6" x14ac:dyDescent="0.25">
      <c r="A1565" s="60"/>
      <c r="B1565" s="63"/>
      <c r="C1565" s="55" t="s">
        <v>62</v>
      </c>
      <c r="D1565" s="56">
        <v>635.6</v>
      </c>
      <c r="E1565" s="6">
        <v>0</v>
      </c>
    </row>
    <row r="1566" spans="1:6" x14ac:dyDescent="0.25">
      <c r="A1566" s="60"/>
      <c r="B1566" s="63"/>
      <c r="C1566" s="55" t="s">
        <v>63</v>
      </c>
      <c r="D1566" s="56">
        <v>564.20000000000005</v>
      </c>
      <c r="E1566" s="6">
        <v>0</v>
      </c>
    </row>
    <row r="1567" spans="1:6" ht="16.5" thickBot="1" x14ac:dyDescent="0.3">
      <c r="A1567" s="61"/>
      <c r="B1567" s="64"/>
      <c r="C1567" s="57" t="s">
        <v>64</v>
      </c>
      <c r="D1567" s="58">
        <v>477.40000000000003</v>
      </c>
      <c r="E1567" s="6">
        <v>0</v>
      </c>
      <c r="F1567" s="66"/>
    </row>
    <row r="1568" spans="1:6" x14ac:dyDescent="0.25">
      <c r="B1568" s="65" t="s">
        <v>65</v>
      </c>
      <c r="D1568" s="66">
        <f>SUM(D1544:D1567)</f>
        <v>12306</v>
      </c>
      <c r="E1568" s="67">
        <f>SUM(E1544:E1567)</f>
        <v>0</v>
      </c>
      <c r="F1568" s="66"/>
    </row>
    <row r="1571" spans="1:6" ht="16.5" thickBot="1" x14ac:dyDescent="0.3"/>
    <row r="1572" spans="1:6" s="8" customFormat="1" ht="34.5" customHeight="1" thickBot="1" x14ac:dyDescent="0.25">
      <c r="A1572" s="15" t="s">
        <v>25</v>
      </c>
      <c r="B1572" s="16" t="s">
        <v>26</v>
      </c>
      <c r="C1572" s="17" t="s">
        <v>27</v>
      </c>
      <c r="D1572" s="19" t="s">
        <v>34</v>
      </c>
      <c r="E1572" s="47" t="s">
        <v>29</v>
      </c>
      <c r="F1572" s="19" t="s">
        <v>30</v>
      </c>
    </row>
    <row r="1573" spans="1:6" x14ac:dyDescent="0.25">
      <c r="A1573" s="59" t="s">
        <v>119</v>
      </c>
      <c r="B1573" s="62">
        <v>43271</v>
      </c>
      <c r="C1573" s="53" t="s">
        <v>41</v>
      </c>
      <c r="D1573" s="54">
        <v>315</v>
      </c>
      <c r="E1573" s="6">
        <v>0</v>
      </c>
    </row>
    <row r="1574" spans="1:6" x14ac:dyDescent="0.25">
      <c r="A1574" s="60"/>
      <c r="B1574" s="63"/>
      <c r="C1574" s="55" t="s">
        <v>42</v>
      </c>
      <c r="D1574" s="56">
        <v>284.2</v>
      </c>
      <c r="E1574" s="6">
        <v>0</v>
      </c>
    </row>
    <row r="1575" spans="1:6" x14ac:dyDescent="0.25">
      <c r="A1575" s="60"/>
      <c r="B1575" s="63"/>
      <c r="C1575" s="55" t="s">
        <v>43</v>
      </c>
      <c r="D1575" s="56">
        <v>287</v>
      </c>
      <c r="E1575" s="6">
        <v>0</v>
      </c>
    </row>
    <row r="1576" spans="1:6" x14ac:dyDescent="0.25">
      <c r="A1576" s="60"/>
      <c r="B1576" s="63"/>
      <c r="C1576" s="55" t="s">
        <v>44</v>
      </c>
      <c r="D1576" s="56">
        <v>296.8</v>
      </c>
      <c r="E1576" s="6">
        <v>0</v>
      </c>
    </row>
    <row r="1577" spans="1:6" x14ac:dyDescent="0.25">
      <c r="A1577" s="60"/>
      <c r="B1577" s="63"/>
      <c r="C1577" s="55" t="s">
        <v>45</v>
      </c>
      <c r="D1577" s="56">
        <v>309.40000000000003</v>
      </c>
      <c r="E1577" s="6">
        <v>0</v>
      </c>
    </row>
    <row r="1578" spans="1:6" x14ac:dyDescent="0.25">
      <c r="A1578" s="60"/>
      <c r="B1578" s="63"/>
      <c r="C1578" s="55" t="s">
        <v>46</v>
      </c>
      <c r="D1578" s="56">
        <v>365.40000000000003</v>
      </c>
      <c r="E1578" s="6">
        <v>0</v>
      </c>
    </row>
    <row r="1579" spans="1:6" x14ac:dyDescent="0.25">
      <c r="A1579" s="60"/>
      <c r="B1579" s="63"/>
      <c r="C1579" s="55" t="s">
        <v>47</v>
      </c>
      <c r="D1579" s="56">
        <v>468.3</v>
      </c>
      <c r="E1579" s="6">
        <v>0</v>
      </c>
    </row>
    <row r="1580" spans="1:6" x14ac:dyDescent="0.25">
      <c r="A1580" s="60"/>
      <c r="B1580" s="63"/>
      <c r="C1580" s="55" t="s">
        <v>48</v>
      </c>
      <c r="D1580" s="56">
        <v>561.4</v>
      </c>
      <c r="E1580" s="6">
        <v>0</v>
      </c>
    </row>
    <row r="1581" spans="1:6" x14ac:dyDescent="0.25">
      <c r="A1581" s="60"/>
      <c r="B1581" s="63"/>
      <c r="C1581" s="55" t="s">
        <v>49</v>
      </c>
      <c r="D1581" s="56">
        <v>578.9</v>
      </c>
      <c r="E1581" s="6">
        <v>0</v>
      </c>
    </row>
    <row r="1582" spans="1:6" x14ac:dyDescent="0.25">
      <c r="A1582" s="60"/>
      <c r="B1582" s="63"/>
      <c r="C1582" s="55" t="s">
        <v>50</v>
      </c>
      <c r="D1582" s="56">
        <v>604.80000000000007</v>
      </c>
      <c r="E1582" s="6">
        <v>0</v>
      </c>
    </row>
    <row r="1583" spans="1:6" x14ac:dyDescent="0.25">
      <c r="A1583" s="60"/>
      <c r="B1583" s="63"/>
      <c r="C1583" s="55" t="s">
        <v>51</v>
      </c>
      <c r="D1583" s="56">
        <v>583.80000000000007</v>
      </c>
      <c r="E1583" s="6">
        <v>0</v>
      </c>
    </row>
    <row r="1584" spans="1:6" x14ac:dyDescent="0.25">
      <c r="A1584" s="60"/>
      <c r="B1584" s="63"/>
      <c r="C1584" s="55" t="s">
        <v>52</v>
      </c>
      <c r="D1584" s="56">
        <v>571.20000000000005</v>
      </c>
      <c r="E1584" s="6">
        <v>0</v>
      </c>
    </row>
    <row r="1585" spans="1:6" x14ac:dyDescent="0.25">
      <c r="A1585" s="60"/>
      <c r="B1585" s="63"/>
      <c r="C1585" s="55" t="s">
        <v>53</v>
      </c>
      <c r="D1585" s="56">
        <v>553</v>
      </c>
      <c r="E1585" s="6">
        <v>0</v>
      </c>
    </row>
    <row r="1586" spans="1:6" x14ac:dyDescent="0.25">
      <c r="A1586" s="60"/>
      <c r="B1586" s="63"/>
      <c r="C1586" s="55" t="s">
        <v>54</v>
      </c>
      <c r="D1586" s="56">
        <v>527.1</v>
      </c>
      <c r="E1586" s="6">
        <v>0</v>
      </c>
    </row>
    <row r="1587" spans="1:6" x14ac:dyDescent="0.25">
      <c r="A1587" s="60"/>
      <c r="B1587" s="63"/>
      <c r="C1587" s="55" t="s">
        <v>55</v>
      </c>
      <c r="D1587" s="56">
        <v>578.9</v>
      </c>
      <c r="E1587" s="6">
        <v>0</v>
      </c>
    </row>
    <row r="1588" spans="1:6" x14ac:dyDescent="0.25">
      <c r="A1588" s="60"/>
      <c r="B1588" s="63"/>
      <c r="C1588" s="55" t="s">
        <v>56</v>
      </c>
      <c r="D1588" s="56">
        <v>553.70000000000005</v>
      </c>
      <c r="E1588" s="6">
        <v>0</v>
      </c>
    </row>
    <row r="1589" spans="1:6" x14ac:dyDescent="0.25">
      <c r="A1589" s="60"/>
      <c r="B1589" s="63"/>
      <c r="C1589" s="55" t="s">
        <v>57</v>
      </c>
      <c r="D1589" s="56">
        <v>595</v>
      </c>
      <c r="E1589" s="6">
        <v>0</v>
      </c>
    </row>
    <row r="1590" spans="1:6" x14ac:dyDescent="0.25">
      <c r="A1590" s="60"/>
      <c r="B1590" s="63"/>
      <c r="C1590" s="55" t="s">
        <v>58</v>
      </c>
      <c r="D1590" s="56">
        <v>637</v>
      </c>
      <c r="E1590" s="6">
        <v>0</v>
      </c>
    </row>
    <row r="1591" spans="1:6" x14ac:dyDescent="0.25">
      <c r="A1591" s="60"/>
      <c r="B1591" s="63"/>
      <c r="C1591" s="55" t="s">
        <v>59</v>
      </c>
      <c r="D1591" s="56">
        <v>642.6</v>
      </c>
      <c r="E1591" s="6">
        <v>0</v>
      </c>
    </row>
    <row r="1592" spans="1:6" x14ac:dyDescent="0.25">
      <c r="A1592" s="60"/>
      <c r="B1592" s="63"/>
      <c r="C1592" s="55" t="s">
        <v>60</v>
      </c>
      <c r="D1592" s="56">
        <v>658.7</v>
      </c>
      <c r="E1592" s="6">
        <v>0</v>
      </c>
    </row>
    <row r="1593" spans="1:6" x14ac:dyDescent="0.25">
      <c r="A1593" s="60"/>
      <c r="B1593" s="63"/>
      <c r="C1593" s="55" t="s">
        <v>61</v>
      </c>
      <c r="D1593" s="56">
        <v>712.6</v>
      </c>
      <c r="E1593" s="6">
        <v>0</v>
      </c>
    </row>
    <row r="1594" spans="1:6" x14ac:dyDescent="0.25">
      <c r="A1594" s="60"/>
      <c r="B1594" s="63"/>
      <c r="C1594" s="55" t="s">
        <v>62</v>
      </c>
      <c r="D1594" s="56">
        <v>638.4</v>
      </c>
      <c r="E1594" s="6">
        <v>0</v>
      </c>
    </row>
    <row r="1595" spans="1:6" x14ac:dyDescent="0.25">
      <c r="A1595" s="60"/>
      <c r="B1595" s="63"/>
      <c r="C1595" s="55" t="s">
        <v>63</v>
      </c>
      <c r="D1595" s="56">
        <v>567.70000000000005</v>
      </c>
      <c r="E1595" s="6">
        <v>0</v>
      </c>
    </row>
    <row r="1596" spans="1:6" ht="16.5" thickBot="1" x14ac:dyDescent="0.3">
      <c r="A1596" s="61"/>
      <c r="B1596" s="64"/>
      <c r="C1596" s="57" t="s">
        <v>64</v>
      </c>
      <c r="D1596" s="58">
        <v>480.2</v>
      </c>
      <c r="E1596" s="6">
        <v>0</v>
      </c>
      <c r="F1596" s="66"/>
    </row>
    <row r="1597" spans="1:6" x14ac:dyDescent="0.25">
      <c r="B1597" s="65" t="s">
        <v>65</v>
      </c>
      <c r="D1597" s="66">
        <f>SUM(D1573:D1596)</f>
        <v>12371.100000000004</v>
      </c>
      <c r="E1597" s="67">
        <f>SUM(E1573:E1596)</f>
        <v>0</v>
      </c>
      <c r="F1597" s="66"/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15</vt:i4>
      </vt:variant>
    </vt:vector>
  </HeadingPairs>
  <TitlesOfParts>
    <vt:vector size="18" baseType="lpstr">
      <vt:lpstr>Время горизонтально</vt:lpstr>
      <vt:lpstr>Дата горизонтально</vt:lpstr>
      <vt:lpstr>Вертикальный</vt:lpstr>
      <vt:lpstr>active_page</vt:lpstr>
      <vt:lpstr>allow_energy</vt:lpstr>
      <vt:lpstr>calc_with</vt:lpstr>
      <vt:lpstr>energy</vt:lpstr>
      <vt:lpstr>fider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Спирин Александр Александрович</dc:creator>
  <cp:lastModifiedBy>Спирин Александр Александрович</cp:lastModifiedBy>
  <cp:lastPrinted>2006-09-18T11:22:49Z</cp:lastPrinted>
  <dcterms:created xsi:type="dcterms:W3CDTF">2006-01-12T11:13:46Z</dcterms:created>
  <dcterms:modified xsi:type="dcterms:W3CDTF">2018-06-27T06:48:28Z</dcterms:modified>
</cp:coreProperties>
</file>